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66925"/>
  <mc:AlternateContent xmlns:mc="http://schemas.openxmlformats.org/markup-compatibility/2006">
    <mc:Choice Requires="x15">
      <x15ac:absPath xmlns:x15ac="http://schemas.microsoft.com/office/spreadsheetml/2010/11/ac" url="M:\Commun_DAF\Achats-marches\2 Consultation\2 - En prépa - rédaction\Hjr_contrôles périodiques\1-Procedure\1-Préparation\DCE vf2\"/>
    </mc:Choice>
  </mc:AlternateContent>
  <xr:revisionPtr revIDLastSave="0" documentId="13_ncr:1_{C30449AE-4B88-429E-A87D-33E32D1B9A82}" xr6:coauthVersionLast="47" xr6:coauthVersionMax="47" xr10:uidLastSave="{00000000-0000-0000-0000-000000000000}"/>
  <workbookProtection workbookAlgorithmName="SHA-512" workbookHashValue="W790k+3a4+7rZsa4Ru7nWqpsTUJzFM73tdq4yNjXpqioHIsfkEOB3SI1m4EWFSy4D3ODmE/4nfdlLsrFkXGP4Q==" workbookSaltValue="Es1978+bsINx5hwMtAwevQ==" workbookSpinCount="100000" lockStructure="1"/>
  <bookViews>
    <workbookView xWindow="-19920" yWindow="-1740" windowWidth="14400" windowHeight="7350" activeTab="1" xr2:uid="{DD627104-1F80-449B-B52D-C5D679D88AB3}"/>
  </bookViews>
  <sheets>
    <sheet name="à lire" sheetId="10" r:id="rId1"/>
    <sheet name="Viallet" sheetId="7" r:id="rId2"/>
    <sheet name="Minatec" sheetId="8" r:id="rId3"/>
    <sheet name="GreEn-ER_ESCAPE_LMMCF" sheetId="9" r:id="rId4"/>
    <sheet name="DQE totaux lot 1" sheetId="12" r:id="rId5"/>
  </sheets>
  <definedNames>
    <definedName name="_xlnm._FilterDatabase" localSheetId="4" hidden="1">'DQE totaux lot 1'!$D$59:$J$74</definedName>
    <definedName name="_xlnm._FilterDatabase" localSheetId="3" hidden="1">'GreEn-ER_ESCAPE_LMMCF'!$B$10:$G$27</definedName>
    <definedName name="_xlnm._FilterDatabase" localSheetId="2" hidden="1">Minatec!$B$10:$G$30</definedName>
    <definedName name="_xlnm._FilterDatabase" localSheetId="1" hidden="1">Viallet!$C$10:$H$21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12"/>
  <c r="C3" i="9"/>
  <c r="J16" i="7"/>
  <c r="N16" i="7" s="1"/>
  <c r="M16" i="7"/>
  <c r="M22" i="7"/>
  <c r="M23" i="7"/>
  <c r="M24" i="7"/>
  <c r="M25" i="7"/>
  <c r="M26" i="7"/>
  <c r="M27" i="7"/>
  <c r="M28" i="7"/>
  <c r="M29" i="7"/>
  <c r="M30" i="7"/>
  <c r="M31" i="7"/>
  <c r="M32" i="7"/>
  <c r="M33" i="7"/>
  <c r="M34" i="7"/>
  <c r="M35" i="7"/>
  <c r="M36" i="7"/>
  <c r="M37" i="7"/>
  <c r="M38" i="7"/>
  <c r="M11" i="7"/>
  <c r="M12" i="7"/>
  <c r="M13" i="7"/>
  <c r="M14" i="7"/>
  <c r="M15" i="7"/>
  <c r="I11" i="9"/>
  <c r="M11" i="9" s="1"/>
  <c r="I12" i="9"/>
  <c r="M12" i="9" s="1"/>
  <c r="I13" i="9"/>
  <c r="M13" i="9" s="1"/>
  <c r="I14" i="9"/>
  <c r="I15" i="9"/>
  <c r="I16" i="9"/>
  <c r="I17" i="9"/>
  <c r="M17" i="9" s="1"/>
  <c r="I18" i="9"/>
  <c r="M18" i="9" s="1"/>
  <c r="I19" i="9"/>
  <c r="M19" i="9" s="1"/>
  <c r="I20" i="9"/>
  <c r="M20" i="9" s="1"/>
  <c r="I21" i="9"/>
  <c r="M21" i="9" s="1"/>
  <c r="I22" i="9"/>
  <c r="L28" i="9"/>
  <c r="L29" i="9"/>
  <c r="L30" i="9"/>
  <c r="L31" i="9"/>
  <c r="L32" i="9"/>
  <c r="L33" i="9"/>
  <c r="L34" i="9"/>
  <c r="L35" i="9"/>
  <c r="L36" i="9"/>
  <c r="M14" i="9"/>
  <c r="M15" i="9"/>
  <c r="M16" i="9"/>
  <c r="M22" i="9"/>
  <c r="L11" i="9"/>
  <c r="L12" i="9"/>
  <c r="L13" i="9"/>
  <c r="L14" i="9"/>
  <c r="L15" i="9"/>
  <c r="L16" i="9"/>
  <c r="L17" i="9"/>
  <c r="L18" i="9"/>
  <c r="L19" i="9"/>
  <c r="L20" i="9"/>
  <c r="L21" i="9"/>
  <c r="L22" i="9"/>
  <c r="M33"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L60" i="8"/>
  <c r="L11" i="8"/>
  <c r="L12" i="8"/>
  <c r="L13" i="8"/>
  <c r="L14" i="8"/>
  <c r="L15" i="8"/>
  <c r="L16" i="8"/>
  <c r="L17" i="8"/>
  <c r="L18" i="8"/>
  <c r="L19" i="8"/>
  <c r="L20" i="8"/>
  <c r="L21" i="8"/>
  <c r="L22" i="8"/>
  <c r="L23" i="8"/>
  <c r="L24" i="8"/>
  <c r="L25" i="8"/>
  <c r="I28" i="9"/>
  <c r="M28" i="9" s="1"/>
  <c r="I29" i="9"/>
  <c r="M29" i="9" s="1"/>
  <c r="I30" i="9"/>
  <c r="M30" i="9" s="1"/>
  <c r="I31" i="9"/>
  <c r="M31" i="9" s="1"/>
  <c r="I32" i="9"/>
  <c r="M32" i="9" s="1"/>
  <c r="I33" i="9"/>
  <c r="M33" i="9" s="1"/>
  <c r="I34" i="9"/>
  <c r="M34" i="9" s="1"/>
  <c r="I35" i="9"/>
  <c r="M35" i="9" s="1"/>
  <c r="I36" i="9"/>
  <c r="M36" i="9" s="1"/>
  <c r="I31" i="8"/>
  <c r="M31" i="8" s="1"/>
  <c r="I32" i="8"/>
  <c r="M32" i="8" s="1"/>
  <c r="I33" i="8"/>
  <c r="I34" i="8"/>
  <c r="M34" i="8" s="1"/>
  <c r="I35" i="8"/>
  <c r="M35" i="8" s="1"/>
  <c r="I36" i="8"/>
  <c r="M36" i="8" s="1"/>
  <c r="I37" i="8"/>
  <c r="M37" i="8" s="1"/>
  <c r="I38" i="8"/>
  <c r="M38" i="8" s="1"/>
  <c r="I39" i="8"/>
  <c r="M39" i="8" s="1"/>
  <c r="I40" i="8"/>
  <c r="M40" i="8" s="1"/>
  <c r="I41" i="8"/>
  <c r="M41" i="8" s="1"/>
  <c r="I42" i="8"/>
  <c r="M42" i="8" s="1"/>
  <c r="I43" i="8"/>
  <c r="M43" i="8" s="1"/>
  <c r="I44" i="8"/>
  <c r="M44" i="8" s="1"/>
  <c r="I45" i="8"/>
  <c r="M45" i="8" s="1"/>
  <c r="I46" i="8"/>
  <c r="M46" i="8" s="1"/>
  <c r="I47" i="8"/>
  <c r="M47" i="8" s="1"/>
  <c r="I48" i="8"/>
  <c r="M48" i="8" s="1"/>
  <c r="I49" i="8"/>
  <c r="M49" i="8" s="1"/>
  <c r="I50" i="8"/>
  <c r="M50" i="8" s="1"/>
  <c r="I51" i="8"/>
  <c r="M51" i="8" s="1"/>
  <c r="I52" i="8"/>
  <c r="M52" i="8" s="1"/>
  <c r="I53" i="8"/>
  <c r="M53" i="8" s="1"/>
  <c r="I54" i="8"/>
  <c r="M54" i="8" s="1"/>
  <c r="I55" i="8"/>
  <c r="M55" i="8" s="1"/>
  <c r="I56" i="8"/>
  <c r="M56" i="8" s="1"/>
  <c r="I57" i="8"/>
  <c r="M57" i="8" s="1"/>
  <c r="I58" i="8"/>
  <c r="M58" i="8" s="1"/>
  <c r="I59" i="8"/>
  <c r="M59" i="8" s="1"/>
  <c r="I60" i="8"/>
  <c r="M60" i="8" s="1"/>
  <c r="J22" i="7"/>
  <c r="N22" i="7" s="1"/>
  <c r="J23" i="7"/>
  <c r="N23" i="7" s="1"/>
  <c r="J24" i="7"/>
  <c r="N24" i="7" s="1"/>
  <c r="J25" i="7"/>
  <c r="N25" i="7" s="1"/>
  <c r="J26" i="7"/>
  <c r="N26" i="7" s="1"/>
  <c r="J27" i="7"/>
  <c r="N27" i="7" s="1"/>
  <c r="J28" i="7"/>
  <c r="N28" i="7" s="1"/>
  <c r="J29" i="7"/>
  <c r="N29" i="7" s="1"/>
  <c r="J30" i="7"/>
  <c r="N30" i="7" s="1"/>
  <c r="J31" i="7"/>
  <c r="N31" i="7" s="1"/>
  <c r="J32" i="7"/>
  <c r="N32" i="7" s="1"/>
  <c r="J33" i="7"/>
  <c r="N33" i="7" s="1"/>
  <c r="J34" i="7"/>
  <c r="N34" i="7" s="1"/>
  <c r="J35" i="7"/>
  <c r="N35" i="7" s="1"/>
  <c r="J36" i="7"/>
  <c r="N36" i="7" s="1"/>
  <c r="J37" i="7"/>
  <c r="N37" i="7" s="1"/>
  <c r="J38" i="7"/>
  <c r="N38" i="7" s="1"/>
  <c r="J11" i="7"/>
  <c r="N11" i="7" s="1"/>
  <c r="I11" i="8"/>
  <c r="M11" i="8" s="1"/>
  <c r="J12" i="7"/>
  <c r="N12" i="7" s="1"/>
  <c r="I12" i="8"/>
  <c r="M12" i="8" s="1"/>
  <c r="I13" i="8"/>
  <c r="M13" i="8" s="1"/>
  <c r="I14" i="8"/>
  <c r="M14" i="8" s="1"/>
  <c r="I15" i="8"/>
  <c r="M15" i="8" s="1"/>
  <c r="I16" i="8"/>
  <c r="M16" i="8" s="1"/>
  <c r="I17" i="8"/>
  <c r="M17" i="8" s="1"/>
  <c r="I18" i="8"/>
  <c r="M18" i="8" s="1"/>
  <c r="I19" i="8"/>
  <c r="M19" i="8" s="1"/>
  <c r="I20" i="8"/>
  <c r="M20" i="8" s="1"/>
  <c r="I21" i="8"/>
  <c r="M21" i="8" s="1"/>
  <c r="I22" i="8"/>
  <c r="M22" i="8" s="1"/>
  <c r="I23" i="8"/>
  <c r="M23" i="8" s="1"/>
  <c r="I24" i="8"/>
  <c r="M24" i="8" s="1"/>
  <c r="I25" i="8"/>
  <c r="M25" i="8" s="1"/>
  <c r="J15" i="7"/>
  <c r="N15" i="7" s="1"/>
  <c r="J14" i="7"/>
  <c r="N14" i="7" s="1"/>
  <c r="J13" i="7"/>
  <c r="N13" i="7" s="1"/>
  <c r="L39" i="9" l="1"/>
  <c r="M39" i="9"/>
  <c r="L63" i="8"/>
  <c r="L23" i="9"/>
  <c r="L26" i="8"/>
  <c r="M26" i="8"/>
  <c r="M39" i="7"/>
  <c r="M17" i="7"/>
  <c r="N39" i="7"/>
  <c r="N17" i="7"/>
  <c r="M63" i="8"/>
  <c r="M23" i="9"/>
  <c r="E11" i="12"/>
  <c r="D9" i="12" l="1"/>
  <c r="E9" i="12"/>
  <c r="D11" i="12"/>
  <c r="E10" i="12"/>
  <c r="E12" i="12" l="1"/>
  <c r="D10" i="12"/>
  <c r="D12" i="12" s="1"/>
</calcChain>
</file>

<file path=xl/sharedStrings.xml><?xml version="1.0" encoding="utf-8"?>
<sst xmlns="http://schemas.openxmlformats.org/spreadsheetml/2006/main" count="531" uniqueCount="138">
  <si>
    <t>Batiment</t>
  </si>
  <si>
    <t>Descriptif</t>
  </si>
  <si>
    <t>Périodicité</t>
  </si>
  <si>
    <t>Annuelle</t>
  </si>
  <si>
    <t>Triennale</t>
  </si>
  <si>
    <t>Ascenseur CdT</t>
  </si>
  <si>
    <t xml:space="preserve">Annuelle </t>
  </si>
  <si>
    <t>Quinquennale</t>
  </si>
  <si>
    <t>Type de prestation</t>
  </si>
  <si>
    <t>Date du dernier contrôle</t>
  </si>
  <si>
    <t>Installations électriques fixes + éclairage de sécurité ERP+protection contre la foudre</t>
  </si>
  <si>
    <t xml:space="preserve">Système de sécurité incendie </t>
  </si>
  <si>
    <t xml:space="preserve">Désenfumage mécanique </t>
  </si>
  <si>
    <t>Appareils à pression de gaz ou de vapeur : compresseurs</t>
  </si>
  <si>
    <t>Appareils à pression de gaz ou de vapeur : autoclaves</t>
  </si>
  <si>
    <t>Quadriennale</t>
  </si>
  <si>
    <t>Biennale</t>
  </si>
  <si>
    <t>Décennale</t>
  </si>
  <si>
    <t>Appareils à pression de gaz ou de vapeur : requalification</t>
  </si>
  <si>
    <t>Semestrielle</t>
  </si>
  <si>
    <t>Lignes de vie et points d'ancrage</t>
  </si>
  <si>
    <t xml:space="preserve">Installations et des équipements électriques CdT+Certificat Q18 </t>
  </si>
  <si>
    <t>Viallet</t>
  </si>
  <si>
    <t>7 ascenseurs :
KONE 2003, 400 Kg; 7 accès, machinerie haute electrique
AML 1990, 630 Kg; 4 accès, machinerie haute electrique
ISALP 1989, 630 Kg; 4 accès, machinerie basse hydraulique
ETEBA 1996, 630 Kg; 4 accès, machinerie haute  electrique
KONE 2006, 450 Kg; 4 accès, machinerie haute hydraulique
RCS 1986, 630 Kg; 4 accès, machinerie haute electrique
ETEBA 1998, 630 Kg; 6 accès, machinerie haute electrique</t>
  </si>
  <si>
    <t>Minatec Auditorium</t>
  </si>
  <si>
    <t>Minatec BCAI</t>
  </si>
  <si>
    <t>Minatec M</t>
  </si>
  <si>
    <t>Minatec Z</t>
  </si>
  <si>
    <t>1 ascenseur : KONE 2015, 630 Kg; 2 accès</t>
  </si>
  <si>
    <t>2 ascenseurs : KONE 2015, 630 Kg; 9 accès</t>
  </si>
  <si>
    <t>14 points d’ancrage</t>
  </si>
  <si>
    <t>15 points d’ancrage sur terrasses CROUS 
4 points d'ancrage sur terrasse LMGP</t>
  </si>
  <si>
    <t>GreEnER</t>
  </si>
  <si>
    <t>ESCAPE</t>
  </si>
  <si>
    <t>1 ascenseur : KONE 2016, 630 Kg; 3 accès</t>
  </si>
  <si>
    <t>Centrale SDI NEUTRONIC TT2b-Pr4
CMSI MADICOB DCE 24
8 déclencheurs manuels
~17 sirènes</t>
  </si>
  <si>
    <t>1 centrale de désenfumage
4 volets de désenfumage
1 moteur de désenfumage</t>
  </si>
  <si>
    <t>Moteur de désenfumage dans amphi Barbillon</t>
  </si>
  <si>
    <t>Centrale SDI SIEMENS SDI FS20
CMSI SIEMENS STT10
3 détecteurs
15 déclencheurs
~25 sirènes
7 ventouses PCF
1 guillotine cuisine asservie</t>
  </si>
  <si>
    <t>13 moteurs de désenfumage</t>
  </si>
  <si>
    <t>1 ascenseur de charge : KONE  2006, 1600Kg, 5 accès</t>
  </si>
  <si>
    <t>1 ascenseur : KONE 2006, 630 Kg; 5 accès
1 ascenseur : KONE 2006, 630 Kg; 5 accès
1 ascenseur de charge : KONE  2006, 1600Kg, 5 accès</t>
  </si>
  <si>
    <t>1 nacelle GENIE type AWP-25S - 159kg - hauteur 7,5m - année 2015</t>
  </si>
  <si>
    <t>1 palan TRACTEL - 250kg - hauteur 6m - année 2015</t>
  </si>
  <si>
    <t>14 moteurs de désenfumage</t>
  </si>
  <si>
    <t>5 grills d'éclairage charge max 200Kg</t>
  </si>
  <si>
    <t>Ascenseur ERP</t>
  </si>
  <si>
    <t>Ascenseur CCH</t>
  </si>
  <si>
    <t>LMMCF
HERBEYS</t>
  </si>
  <si>
    <t xml:space="preserve">1 Compresseur 1200 W, 10 Bars – 2000 L – Mise en service 2006 Marque POCHARD </t>
  </si>
  <si>
    <t>Centrifugeuses</t>
  </si>
  <si>
    <t>3 centrifugeuses eppendorf modèles : 5810R, 5804R et 5415R</t>
  </si>
  <si>
    <t>1 Autoclave Raya, modéle AES-110, 115 litres à vase clos avec couvercle amovible non automatique</t>
  </si>
  <si>
    <t>1 Autoclave H+P Labortechnik, 142 litres à vase clos</t>
  </si>
  <si>
    <t>Gerbeur STILL - 1 200 kg 
Acheté en Nov 2020</t>
  </si>
  <si>
    <t>juin-25
dec-25</t>
  </si>
  <si>
    <t>En salle 3-B-012 :
2 Stop chute DELTAPLUS, fabrication de 2018
2 potelets d’ancrage PST2 avec anneaux PEX-AFX (au dessus du TP HydrauSys)</t>
  </si>
  <si>
    <t xml:space="preserve">En salle  0-A-001 : 
2 Lèves armoire FM60 ref A04242 manutan 600 kg max 30 cm 
1 transpalette BT Qwick lifter 2300 kg  (HP Truck 115 cm manutan)
1 chèvre Sampro  MR602 1000 kg max année  1986
1 transpalette WMP25 max 2,5 tonnes 
1 transpalette LEVAC CMU 1000kg 80 cm
1 transpalette FHI NH2500 max 2,5 tonnes
1 grue d'atelier 1T
En salle 0B012 :
1 pont élévateur véhicule mobile 2,5T 
1 Chèvre Defleur DEFY 5 500 daN max année 2000 série 1999 </t>
  </si>
  <si>
    <t>4 centrifugeuses eppendorf modèles : 5810R, 5424R, 5415R et 5427R 
1 centrifugeuse Beckman Coulter modèle AVANTI JE 
1 centrifugeuse Thermo SORVALL WX100</t>
  </si>
  <si>
    <t>Réservoir d'air comprimé OKS 500/11 ve. CS/S - PS 11 bars - Réf. : 3,5316,500,10 - N°série : 661792 : installation fin 2023 début 2024</t>
  </si>
  <si>
    <t>1 compresseur situé en sous-sol sous la plateforme AI
Modèle KAESER SK25 8 bars SC2 40/3/50 EU - Pression: 8 bars - installation fin 2023 début 2024</t>
  </si>
  <si>
    <t>1 compresseur situé en sous-sol sous la plateforme AI
Modèle ATLAS COPPO - GX 7 FF - Vol. cuve : 270 litres  - Pression: 11 bars - installation juillet 2008</t>
  </si>
  <si>
    <t>neuf 2023</t>
  </si>
  <si>
    <t>Table Elevatrice Opsial V300 de 2012 - Code GINP G321 - NS: 12061400/011 - 300kg</t>
  </si>
  <si>
    <t>Centrale SDI CHUBB UTI.com
CMSI CHUBB
~195 détecteurs
~25 déclencheurs
~47 sirènes
~30 ventouses PCF</t>
  </si>
  <si>
    <t xml:space="preserve">Centrale SDI CHUBB UTI.com
CMSI CHUBB
~230 détecteurs
~36 déclencheurs
~56 sirènes 
~81 ventouses PCF </t>
  </si>
  <si>
    <t>Centrale SDI SIEMENS SDI FS20
CMSI SIEMENS STT20
~47 déclencheurs
~80 sirènes
~93 ventouses PCF</t>
  </si>
  <si>
    <t xml:space="preserve">ESCAPE </t>
  </si>
  <si>
    <t>2 cages de handball (charges 180kg)
2 panneaux dde basket (charges 320kg)</t>
  </si>
  <si>
    <t>En salle  0-A-001 : 
Chariot élévateur Manitou ME316-48V 1,6T</t>
  </si>
  <si>
    <t>/</t>
  </si>
  <si>
    <t>Prix forfaitaire HT par contrôle et par bâtiment</t>
  </si>
  <si>
    <t>TVA</t>
  </si>
  <si>
    <t>Prix forfaitaire TTC par contrôle et par bâtiment</t>
  </si>
  <si>
    <t>Lot n° 1 : Campus Ouest - Grenoble</t>
  </si>
  <si>
    <t>PRIX FORFAITAIRES</t>
  </si>
  <si>
    <t>PRIX UNITAIRES</t>
  </si>
  <si>
    <t>Prix unitaire HT par équipement contrôlé</t>
  </si>
  <si>
    <t>Prix unitaire TTC par équipement contrôlé</t>
  </si>
  <si>
    <r>
      <rPr>
        <b/>
        <sz val="20"/>
        <color theme="1"/>
        <rFont val="Arial"/>
        <family val="2"/>
      </rPr>
      <t>Consultation N° F25S023</t>
    </r>
    <r>
      <rPr>
        <sz val="20"/>
        <color theme="1"/>
        <rFont val="Arial"/>
        <family val="2"/>
      </rPr>
      <t xml:space="preserve">
Contrôles périodiques réglementaires des installations techniques des bâtiments et équipements de l'Institut polytechnique de Grenoble</t>
    </r>
  </si>
  <si>
    <t>Montant total TTC</t>
  </si>
  <si>
    <t>TOTAL</t>
  </si>
  <si>
    <t>montant TTC €</t>
  </si>
  <si>
    <t>montant HT €</t>
  </si>
  <si>
    <t>Consultation N° F25S023</t>
  </si>
  <si>
    <t>Contrôles périodiques réglementaires des installations techniques des bâtiments et équipements de l'Institut polytechnique de Grenoble</t>
  </si>
  <si>
    <t>Elévateur PMR</t>
  </si>
  <si>
    <t>2 élévateurs :
AFEO 2021, 400kg; EPRM 3 accès, électrique
AEA 2022 type PAV, 320kg; EPRM 2 accès, électrique</t>
  </si>
  <si>
    <t>4 lignes de vie (&gt;10m), 19 points d'ancrage</t>
  </si>
  <si>
    <t>Rapport quadriennal pour les installations et équipements électriques</t>
  </si>
  <si>
    <t>la 1ère année de l'accord-cadre</t>
  </si>
  <si>
    <t>Le rapport, dit "quadriennal", est rédigé comme un rapport de visite initiale.</t>
  </si>
  <si>
    <t>Minatec</t>
  </si>
  <si>
    <t>Escape</t>
  </si>
  <si>
    <r>
      <rPr>
        <b/>
        <sz val="16"/>
        <color theme="1"/>
        <rFont val="Arial"/>
        <family val="2"/>
      </rPr>
      <t>Consultation N° F25S023</t>
    </r>
    <r>
      <rPr>
        <sz val="16"/>
        <color theme="1"/>
        <rFont val="Arial"/>
        <family val="2"/>
      </rPr>
      <t xml:space="preserve">
Contrôles périodiques réglementaires des installations techniques des bâtiments et équipements de l'Institut polytechnique de Grenoble</t>
    </r>
  </si>
  <si>
    <t>Chariot élévateur automoteur à conducteur porté ou nacelle (contrôle seul)</t>
  </si>
  <si>
    <t>Chariot élévateur automoteur à conducteur porté ou nacelle (location de charge)</t>
  </si>
  <si>
    <t>Appareils et accessoires de levage associés
contrôle (contrôle seul)</t>
  </si>
  <si>
    <t>Appareils et accessoires de levage associés
contrôle (location de charge)</t>
  </si>
  <si>
    <t>Bâtiments du lot 1 (cf. annexe 1)</t>
  </si>
  <si>
    <t>Appareils et accessoires de levage associés (contrôle seul)</t>
  </si>
  <si>
    <t>Appareils et accessoires de levage associés (location de charge)</t>
  </si>
  <si>
    <t>Répartition des charges nécessaires aux contrôles annuels sous la responsabilité du prestataire en fonction des bons de commande regroupés pour les sites du lot 1</t>
  </si>
  <si>
    <t>Répartition des charges nécessaires aux contrôles semestriels sous la responsabilité du prestataire en fonction des bons de commande regroupés pour les sites du lot 1</t>
  </si>
  <si>
    <t>Equipements sportifs avec essais de solidité et de stabilité (contrôle seul)</t>
  </si>
  <si>
    <r>
      <t>Journée de location et transport des charges nécessaires aux</t>
    </r>
    <r>
      <rPr>
        <sz val="11"/>
        <color theme="1"/>
        <rFont val="Arial"/>
        <family val="2"/>
      </rPr>
      <t xml:space="preserve"> vérifications avec charge pour une commande groupée</t>
    </r>
  </si>
  <si>
    <t>à confirmer</t>
  </si>
  <si>
    <t>BORDEREAU DES PRIX et DQE</t>
  </si>
  <si>
    <t>QUANTITE</t>
  </si>
  <si>
    <t xml:space="preserve"> </t>
  </si>
  <si>
    <t>DQE</t>
  </si>
  <si>
    <t>Total</t>
  </si>
  <si>
    <t xml:space="preserve">  </t>
  </si>
  <si>
    <t>total prestations à prix forfaitaires et unitaires</t>
  </si>
  <si>
    <t>GreEn-ER
ESCAPE
LMMCF</t>
  </si>
  <si>
    <t>Equipements sportifs avec essais de solidité et de stabilité (forfait de location de charge)</t>
  </si>
  <si>
    <t>cf. onglet "Viallet"</t>
  </si>
  <si>
    <r>
      <rPr>
        <i/>
        <sz val="11"/>
        <color theme="1"/>
        <rFont val="Arial"/>
        <family val="2"/>
      </rPr>
      <t>à confirmer</t>
    </r>
    <r>
      <rPr>
        <sz val="11"/>
        <color theme="1"/>
        <rFont val="Arial"/>
        <family val="2"/>
      </rPr>
      <t xml:space="preserve">
2 fev 2021
7 juin 2019</t>
    </r>
  </si>
  <si>
    <t>Montant total HT</t>
  </si>
  <si>
    <r>
      <rPr>
        <b/>
        <u val="double"/>
        <sz val="14"/>
        <color rgb="FFC00000"/>
        <rFont val="Arial"/>
        <family val="2"/>
      </rPr>
      <t>Instructions à suivre par les candidats :</t>
    </r>
    <r>
      <rPr>
        <b/>
        <sz val="14"/>
        <color theme="1"/>
        <rFont val="Arial"/>
        <family val="2"/>
      </rPr>
      <t xml:space="preserve">
</t>
    </r>
    <r>
      <rPr>
        <b/>
        <sz val="14"/>
        <rFont val="Arial"/>
        <family val="2"/>
      </rPr>
      <t>Chaque BP (borderau des prix)</t>
    </r>
    <r>
      <rPr>
        <sz val="14"/>
        <rFont val="Arial"/>
        <family val="2"/>
      </rPr>
      <t xml:space="preserve"> fixe les prix à appliquer lors de l'exécution de l'accord-cadre (pour le lot 1)</t>
    </r>
    <r>
      <rPr>
        <b/>
        <sz val="14"/>
        <rFont val="Arial"/>
        <family val="2"/>
      </rPr>
      <t xml:space="preserve"> =&gt; </t>
    </r>
    <r>
      <rPr>
        <b/>
        <u/>
        <sz val="14"/>
        <rFont val="Arial"/>
        <family val="2"/>
      </rPr>
      <t>valeur contractuelle</t>
    </r>
    <r>
      <rPr>
        <u/>
        <sz val="14"/>
        <rFont val="Arial"/>
        <family val="2"/>
      </rPr>
      <t xml:space="preserve">
</t>
    </r>
    <r>
      <rPr>
        <b/>
        <sz val="14"/>
        <rFont val="Arial"/>
        <family val="2"/>
      </rPr>
      <t xml:space="preserve">
Le DQE (détail quantitatif estimatif) </t>
    </r>
    <r>
      <rPr>
        <sz val="14"/>
        <rFont val="Arial"/>
        <family val="2"/>
      </rPr>
      <t xml:space="preserve">est destiné à juger l'offre du candidat (pour le lot 1 - Campus Ouest) </t>
    </r>
    <r>
      <rPr>
        <b/>
        <sz val="14"/>
        <rFont val="Arial"/>
        <family val="2"/>
      </rPr>
      <t xml:space="preserve">=&gt; </t>
    </r>
    <r>
      <rPr>
        <b/>
        <u/>
        <sz val="14"/>
        <rFont val="Arial"/>
        <family val="2"/>
      </rPr>
      <t>aucune valeur contractuelle</t>
    </r>
    <r>
      <rPr>
        <b/>
        <sz val="14"/>
        <rFont val="Arial"/>
        <family val="2"/>
      </rPr>
      <t xml:space="preserve">
</t>
    </r>
    <r>
      <rPr>
        <sz val="14"/>
        <rFont val="Arial"/>
        <family val="2"/>
      </rPr>
      <t>Le candidat complète la partie BPU de chaque onglet (cases vertes). Le DQE se remplit automatiquement en fonction des prix fixés par le prestataire dans les colonnes "prix HT", "TVA", prix TTC".</t>
    </r>
    <r>
      <rPr>
        <b/>
        <sz val="14"/>
        <color theme="1"/>
        <rFont val="Arial"/>
        <family val="2"/>
      </rPr>
      <t xml:space="preserve">
</t>
    </r>
    <r>
      <rPr>
        <b/>
        <sz val="14"/>
        <color theme="4"/>
        <rFont val="Arial"/>
        <family val="2"/>
      </rPr>
      <t>Aucune modification ne doit être apportée aux documents =&gt; aucun ajout, aucun suppression de ligne, aucune modification des quantités.</t>
    </r>
  </si>
  <si>
    <t>22015 m²
550 BAES
3 transfomateurs 630kva
1 transfo salles serveurs</t>
  </si>
  <si>
    <t>22015 m²
3 transfomateurs 630kva
1 transfo salles serveurs</t>
  </si>
  <si>
    <r>
      <t xml:space="preserve">Centrale SDI SIEMENS CC1142 
</t>
    </r>
    <r>
      <rPr>
        <sz val="11"/>
        <color rgb="FFFF0000"/>
        <rFont val="Arial"/>
        <family val="2"/>
      </rPr>
      <t>(remplacement de centrale courant 2026)</t>
    </r>
    <r>
      <rPr>
        <sz val="11"/>
        <rFont val="Arial"/>
        <family val="2"/>
      </rPr>
      <t xml:space="preserve">
CMSI SIEMENS STT20
~680 détecteurs
~130 déclencheurs
~110 sirènes
~220 ventouses PCF</t>
    </r>
  </si>
  <si>
    <t xml:space="preserve">1730 m²
~ 75 BAES 
sans transformateur  </t>
  </si>
  <si>
    <t xml:space="preserve">1730 m²
sans transformateur  </t>
  </si>
  <si>
    <t>6800 m² plancher 
~ 170 BAES 
1 transformateur de 1600 kVA</t>
  </si>
  <si>
    <t>9550 m² plancher 
~ 165 BAES  
1 transformateur de 1600 kVA</t>
  </si>
  <si>
    <t xml:space="preserve">6970 m² plancher 
~ 210 BAES  
raccordé sur transformateur Minatec M </t>
  </si>
  <si>
    <t>6800 m² plancher  
1 transformateur de 1600 kVA</t>
  </si>
  <si>
    <t>9550 m² plancher 
1 transformateur de 1600 kVA</t>
  </si>
  <si>
    <t xml:space="preserve">6970 m² plancher 
raccordé sur transformateur Minatec M </t>
  </si>
  <si>
    <t xml:space="preserve">636,51 m² </t>
  </si>
  <si>
    <t xml:space="preserve">900 m²
sans transformateur
~20 BAES </t>
  </si>
  <si>
    <t>20850 m² (vérification des terminaux uniquement)</t>
  </si>
  <si>
    <t>900 m²
sans transformateur</t>
  </si>
  <si>
    <t>636,51 m²</t>
  </si>
  <si>
    <t xml:space="preserve">CANDIDAT : </t>
  </si>
  <si>
    <t>LOT 1 - Contrôles périodiques réglementaires des installations techniques des bâtiments et équipements scientifiques de l'Institut polytechnique de Grenoble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</si>
</sst>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40C]General"/>
  </numFmts>
  <fonts count="35" x14ac:knownFonts="1">
    <font>
      <sz val="11"/>
      <color theme="1"/>
      <name val="Calibri"/>
      <family val="2"/>
      <scheme val="minor"/>
    </font>
    <font>
      <sz val="10"/>
      <name val="Arial"/>
      <family val="2"/>
    </font>
    <font>
      <sz val="11"/>
      <color theme="1"/>
      <name val="Calibri"/>
      <family val="2"/>
      <scheme val="minor"/>
    </font>
    <font>
      <sz val="24"/>
      <color theme="1"/>
      <name val="Arial"/>
      <family val="2"/>
    </font>
    <font>
      <sz val="11"/>
      <color theme="1"/>
      <name val="Arial"/>
      <family val="2"/>
    </font>
    <font>
      <b/>
      <sz val="12"/>
      <color theme="1"/>
      <name val="Arial"/>
      <family val="2"/>
    </font>
    <font>
      <b/>
      <sz val="12"/>
      <color theme="0"/>
      <name val="Arial"/>
      <family val="2"/>
    </font>
    <font>
      <sz val="18"/>
      <color theme="1"/>
      <name val="Arial"/>
      <family val="2"/>
    </font>
    <font>
      <sz val="11"/>
      <name val="Arial"/>
      <family val="2"/>
    </font>
    <font>
      <sz val="11"/>
      <color rgb="FFFF0000"/>
      <name val="Arial"/>
      <family val="2"/>
    </font>
    <font>
      <sz val="11"/>
      <color rgb="FF000000"/>
      <name val="Arial"/>
      <family val="2"/>
    </font>
    <font>
      <sz val="22"/>
      <color theme="1"/>
      <name val="Arial"/>
      <family val="2"/>
    </font>
    <font>
      <b/>
      <sz val="22"/>
      <color theme="0"/>
      <name val="Arial"/>
      <family val="2"/>
    </font>
    <font>
      <sz val="20"/>
      <color theme="1"/>
      <name val="Arial"/>
      <family val="2"/>
    </font>
    <font>
      <b/>
      <sz val="20"/>
      <color theme="1"/>
      <name val="Arial"/>
      <family val="2"/>
    </font>
    <font>
      <b/>
      <sz val="22"/>
      <color theme="5"/>
      <name val="Arial"/>
      <family val="2"/>
    </font>
    <font>
      <sz val="18"/>
      <color theme="7" tint="-0.249977111117893"/>
      <name val="Arial"/>
      <family val="2"/>
    </font>
    <font>
      <sz val="18"/>
      <name val="Arial"/>
      <family val="2"/>
    </font>
    <font>
      <b/>
      <sz val="14"/>
      <color theme="1"/>
      <name val="Arial"/>
      <family val="2"/>
    </font>
    <font>
      <b/>
      <u val="double"/>
      <sz val="14"/>
      <color rgb="FFC00000"/>
      <name val="Arial"/>
      <family val="2"/>
    </font>
    <font>
      <sz val="11"/>
      <color rgb="FF000000"/>
      <name val="Calibri"/>
      <family val="2"/>
    </font>
    <font>
      <b/>
      <sz val="18"/>
      <color theme="1"/>
      <name val="Arial"/>
      <family val="2"/>
    </font>
    <font>
      <sz val="14"/>
      <name val="Arial"/>
      <family val="2"/>
    </font>
    <font>
      <b/>
      <sz val="16"/>
      <name val="Arial"/>
      <family val="2"/>
    </font>
    <font>
      <b/>
      <sz val="16"/>
      <color theme="1"/>
      <name val="Arial"/>
      <family val="2"/>
    </font>
    <font>
      <sz val="16"/>
      <color theme="1"/>
      <name val="Arial"/>
      <family val="2"/>
    </font>
    <font>
      <b/>
      <sz val="14"/>
      <name val="Arial"/>
      <family val="2"/>
    </font>
    <font>
      <b/>
      <u/>
      <sz val="14"/>
      <name val="Arial"/>
      <family val="2"/>
    </font>
    <font>
      <u/>
      <sz val="14"/>
      <name val="Arial"/>
      <family val="2"/>
    </font>
    <font>
      <b/>
      <sz val="14"/>
      <color theme="4"/>
      <name val="Arial"/>
      <family val="2"/>
    </font>
    <font>
      <i/>
      <sz val="11"/>
      <color theme="1"/>
      <name val="Arial"/>
      <family val="2"/>
    </font>
    <font>
      <b/>
      <sz val="11"/>
      <color theme="0"/>
      <name val="Arial"/>
      <family val="2"/>
    </font>
    <font>
      <b/>
      <sz val="22"/>
      <color rgb="FFFF0000"/>
      <name val="Arial"/>
      <family val="2"/>
    </font>
    <font>
      <b/>
      <sz val="22"/>
      <name val="Arial"/>
      <family val="2"/>
    </font>
    <font>
      <b/>
      <sz val="16"/>
      <color theme="0"/>
      <name val="Arial"/>
      <family val="2"/>
    </font>
  </fonts>
  <fills count="11">
    <fill>
      <patternFill patternType="none"/>
    </fill>
    <fill>
      <patternFill patternType="gray125"/>
    </fill>
    <fill>
      <patternFill patternType="solid">
        <fgColor theme="0"/>
        <bgColor indexed="64"/>
      </patternFill>
    </fill>
    <fill>
      <patternFill patternType="solid">
        <fgColor theme="5"/>
        <bgColor theme="5"/>
      </patternFill>
    </fill>
    <fill>
      <patternFill patternType="solid">
        <fgColor theme="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C6E0B4"/>
        <bgColor rgb="FF000000"/>
      </patternFill>
    </fill>
    <fill>
      <patternFill patternType="darkUp">
        <bgColor theme="0"/>
      </patternFill>
    </fill>
    <fill>
      <patternFill patternType="solid">
        <fgColor theme="0" tint="-0.14999847407452621"/>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theme="6"/>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applyNumberFormat="0" applyFont="0" applyFill="0" applyBorder="0" applyAlignment="0" applyProtection="0"/>
    <xf numFmtId="9" fontId="2" fillId="0" borderId="0" applyFont="0" applyFill="0" applyBorder="0" applyAlignment="0" applyProtection="0"/>
    <xf numFmtId="165" fontId="20" fillId="0" borderId="0" applyBorder="0" applyProtection="0"/>
  </cellStyleXfs>
  <cellXfs count="177">
    <xf numFmtId="0" fontId="0" fillId="0" borderId="0" xfId="0"/>
    <xf numFmtId="0" fontId="3" fillId="0" borderId="0" xfId="0" applyFont="1" applyAlignment="1">
      <alignment vertical="top"/>
    </xf>
    <xf numFmtId="0" fontId="4" fillId="0" borderId="0" xfId="0" applyFont="1"/>
    <xf numFmtId="0" fontId="4" fillId="0" borderId="0" xfId="0" applyFont="1" applyAlignment="1">
      <alignment vertical="center"/>
    </xf>
    <xf numFmtId="0" fontId="4" fillId="2" borderId="0" xfId="0" applyFont="1" applyFill="1"/>
    <xf numFmtId="0" fontId="4" fillId="0" borderId="1" xfId="0" applyFont="1" applyBorder="1" applyAlignment="1">
      <alignment horizontal="left" vertical="top" wrapText="1"/>
    </xf>
    <xf numFmtId="17" fontId="4" fillId="0" borderId="1" xfId="0" applyNumberFormat="1" applyFont="1" applyBorder="1" applyAlignment="1">
      <alignment horizontal="left" vertical="top"/>
    </xf>
    <xf numFmtId="0" fontId="8" fillId="0" borderId="1" xfId="0" applyFont="1" applyBorder="1" applyAlignment="1">
      <alignment horizontal="left" vertical="top"/>
    </xf>
    <xf numFmtId="0" fontId="4" fillId="0" borderId="0" xfId="0" applyFont="1" applyAlignment="1">
      <alignment horizontal="left" vertical="center"/>
    </xf>
    <xf numFmtId="0" fontId="11" fillId="0" borderId="0" xfId="0" applyFont="1" applyAlignment="1">
      <alignment vertical="top" wrapText="1"/>
    </xf>
    <xf numFmtId="0" fontId="5" fillId="0" borderId="0" xfId="0" applyFont="1" applyAlignment="1">
      <alignment horizontal="left" vertical="center"/>
    </xf>
    <xf numFmtId="0" fontId="4" fillId="0" borderId="0" xfId="0" applyFont="1" applyAlignment="1">
      <alignment horizontal="left" vertical="top"/>
    </xf>
    <xf numFmtId="0" fontId="4" fillId="0" borderId="0" xfId="0" applyFont="1" applyAlignment="1">
      <alignment horizontal="left" vertical="top" wrapText="1"/>
    </xf>
    <xf numFmtId="17" fontId="4" fillId="0" borderId="0" xfId="0" applyNumberFormat="1" applyFont="1" applyAlignment="1">
      <alignment horizontal="left" vertical="top"/>
    </xf>
    <xf numFmtId="0" fontId="8" fillId="0" borderId="0" xfId="0" applyFont="1" applyAlignment="1">
      <alignment horizontal="left" vertical="top"/>
    </xf>
    <xf numFmtId="0" fontId="7" fillId="0" borderId="0" xfId="0" applyFont="1" applyAlignment="1">
      <alignment horizontal="right" vertical="top"/>
    </xf>
    <xf numFmtId="0" fontId="5" fillId="0" borderId="0" xfId="0" applyFont="1" applyAlignment="1">
      <alignment horizontal="left" vertical="top"/>
    </xf>
    <xf numFmtId="164" fontId="16" fillId="0" borderId="0" xfId="0" applyNumberFormat="1" applyFont="1" applyAlignment="1">
      <alignment horizontal="right" vertical="top"/>
    </xf>
    <xf numFmtId="10" fontId="16" fillId="0" borderId="0" xfId="0" applyNumberFormat="1" applyFont="1" applyAlignment="1">
      <alignment horizontal="right" vertical="top"/>
    </xf>
    <xf numFmtId="164" fontId="17" fillId="0" borderId="1" xfId="0" applyNumberFormat="1" applyFont="1" applyBorder="1" applyAlignment="1">
      <alignment horizontal="right" vertical="top"/>
    </xf>
    <xf numFmtId="0" fontId="7" fillId="0" borderId="0" xfId="0" applyFont="1"/>
    <xf numFmtId="0" fontId="3" fillId="0" borderId="0" xfId="0" applyFont="1" applyAlignment="1">
      <alignment horizontal="left" vertical="top"/>
    </xf>
    <xf numFmtId="0" fontId="3" fillId="0" borderId="0" xfId="0" applyFont="1" applyBorder="1" applyAlignment="1">
      <alignment vertical="top"/>
    </xf>
    <xf numFmtId="0" fontId="0" fillId="0" borderId="0" xfId="0" applyBorder="1"/>
    <xf numFmtId="0" fontId="7" fillId="0" borderId="0" xfId="0" applyFont="1" applyFill="1" applyBorder="1" applyAlignment="1">
      <alignment vertical="top" wrapText="1"/>
    </xf>
    <xf numFmtId="0" fontId="18" fillId="0" borderId="0" xfId="0" applyFont="1" applyBorder="1" applyAlignment="1">
      <alignment vertical="center" wrapText="1"/>
    </xf>
    <xf numFmtId="0" fontId="4" fillId="0" borderId="0" xfId="0" applyFont="1" applyAlignment="1">
      <alignment wrapText="1"/>
    </xf>
    <xf numFmtId="164" fontId="17" fillId="0" borderId="1" xfId="0" applyNumberFormat="1" applyFont="1" applyFill="1" applyBorder="1" applyAlignment="1">
      <alignment vertical="top"/>
    </xf>
    <xf numFmtId="164" fontId="8" fillId="0" borderId="1" xfId="0" applyNumberFormat="1" applyFont="1" applyFill="1" applyBorder="1" applyAlignment="1">
      <alignment vertical="top" wrapText="1"/>
    </xf>
    <xf numFmtId="164" fontId="17" fillId="0" borderId="1" xfId="0" applyNumberFormat="1" applyFont="1" applyFill="1" applyBorder="1" applyAlignment="1">
      <alignment vertical="top"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14" fillId="0" borderId="0" xfId="0" applyFont="1" applyAlignment="1">
      <alignment horizontal="left" vertical="top" wrapText="1"/>
    </xf>
    <xf numFmtId="0" fontId="4" fillId="0" borderId="1" xfId="0" applyFont="1" applyFill="1" applyBorder="1" applyAlignment="1">
      <alignment horizontal="left" vertical="top"/>
    </xf>
    <xf numFmtId="0" fontId="8" fillId="0" borderId="1" xfId="0" applyFont="1" applyBorder="1" applyAlignment="1">
      <alignment horizontal="left" vertical="top" wrapText="1"/>
    </xf>
    <xf numFmtId="164" fontId="17" fillId="2" borderId="1" xfId="0" applyNumberFormat="1" applyFont="1" applyFill="1" applyBorder="1" applyAlignment="1">
      <alignment horizontal="right" vertical="top"/>
    </xf>
    <xf numFmtId="17" fontId="4"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164" fontId="7" fillId="0" borderId="1" xfId="0" applyNumberFormat="1" applyFont="1" applyBorder="1" applyAlignment="1">
      <alignment horizontal="right" vertical="top"/>
    </xf>
    <xf numFmtId="0" fontId="8" fillId="0" borderId="1" xfId="0" applyFont="1" applyFill="1" applyBorder="1" applyAlignment="1">
      <alignment horizontal="left" vertical="top"/>
    </xf>
    <xf numFmtId="17" fontId="4" fillId="0" borderId="1" xfId="0" applyNumberFormat="1" applyFont="1" applyFill="1" applyBorder="1" applyAlignment="1">
      <alignment horizontal="left" vertical="top"/>
    </xf>
    <xf numFmtId="0" fontId="3" fillId="0" borderId="0" xfId="0" applyFont="1" applyFill="1" applyAlignment="1">
      <alignment vertical="top"/>
    </xf>
    <xf numFmtId="0" fontId="11" fillId="0" borderId="0" xfId="0" applyFont="1" applyFill="1" applyAlignment="1">
      <alignment vertical="top" wrapText="1"/>
    </xf>
    <xf numFmtId="0" fontId="4" fillId="0" borderId="0" xfId="0" applyFont="1" applyFill="1"/>
    <xf numFmtId="0" fontId="5" fillId="0" borderId="0" xfId="0" applyFont="1" applyFill="1" applyAlignment="1">
      <alignment horizontal="left" vertical="center"/>
    </xf>
    <xf numFmtId="164" fontId="17" fillId="0" borderId="1" xfId="0" applyNumberFormat="1" applyFont="1" applyFill="1" applyBorder="1" applyAlignment="1">
      <alignment horizontal="right" vertical="top"/>
    </xf>
    <xf numFmtId="0" fontId="7" fillId="0" borderId="0" xfId="0" applyFont="1" applyFill="1" applyAlignment="1">
      <alignment horizontal="right" vertical="top"/>
    </xf>
    <xf numFmtId="0" fontId="4" fillId="0" borderId="0" xfId="0" applyFont="1" applyFill="1" applyAlignment="1">
      <alignment horizontal="left" vertical="top"/>
    </xf>
    <xf numFmtId="0" fontId="4" fillId="0" borderId="0" xfId="0" applyFont="1" applyFill="1" applyAlignment="1">
      <alignment horizontal="left" vertical="top" wrapText="1"/>
    </xf>
    <xf numFmtId="17" fontId="4" fillId="0" borderId="0" xfId="0" applyNumberFormat="1" applyFont="1" applyFill="1" applyAlignment="1">
      <alignment horizontal="left" vertical="top"/>
    </xf>
    <xf numFmtId="0" fontId="8" fillId="0" borderId="0" xfId="0" applyFont="1" applyFill="1" applyAlignment="1">
      <alignment horizontal="left" vertical="top"/>
    </xf>
    <xf numFmtId="0" fontId="5" fillId="0" borderId="0" xfId="0" applyFont="1" applyFill="1" applyAlignment="1">
      <alignment horizontal="left" vertical="top"/>
    </xf>
    <xf numFmtId="0" fontId="4" fillId="0" borderId="0" xfId="0" applyFont="1" applyFill="1" applyAlignment="1">
      <alignment vertical="center"/>
    </xf>
    <xf numFmtId="0" fontId="3" fillId="0" borderId="0" xfId="0" applyFont="1" applyFill="1" applyAlignment="1">
      <alignment horizontal="left" vertical="top"/>
    </xf>
    <xf numFmtId="0" fontId="11" fillId="0" borderId="0" xfId="0" applyFont="1" applyFill="1" applyAlignment="1">
      <alignment horizontal="left" vertical="top" wrapText="1"/>
    </xf>
    <xf numFmtId="0" fontId="0" fillId="0" borderId="0" xfId="0" applyFill="1" applyAlignment="1">
      <alignment horizontal="left" vertical="top"/>
    </xf>
    <xf numFmtId="164" fontId="17" fillId="0" borderId="0" xfId="0" applyNumberFormat="1" applyFont="1" applyFill="1" applyAlignment="1">
      <alignment horizontal="right" vertical="top"/>
    </xf>
    <xf numFmtId="10" fontId="17" fillId="0" borderId="0" xfId="0" applyNumberFormat="1" applyFont="1" applyFill="1" applyAlignment="1">
      <alignment horizontal="right" vertical="top"/>
    </xf>
    <xf numFmtId="0" fontId="32" fillId="0" borderId="0" xfId="0" applyFont="1" applyFill="1" applyAlignment="1">
      <alignment horizontal="left" vertical="top"/>
    </xf>
    <xf numFmtId="0" fontId="32" fillId="0" borderId="0" xfId="0" applyFont="1" applyFill="1" applyAlignment="1">
      <alignment vertical="top"/>
    </xf>
    <xf numFmtId="0" fontId="6" fillId="4" borderId="2" xfId="0" applyFont="1" applyFill="1" applyBorder="1" applyAlignment="1">
      <alignment horizontal="left" vertical="top" wrapText="1"/>
    </xf>
    <xf numFmtId="0" fontId="33" fillId="0" borderId="0" xfId="0" applyFont="1" applyFill="1" applyAlignment="1">
      <alignment horizontal="left" vertical="top"/>
    </xf>
    <xf numFmtId="0" fontId="33" fillId="0" borderId="0" xfId="0" applyFont="1" applyFill="1" applyAlignment="1">
      <alignment vertical="top"/>
    </xf>
    <xf numFmtId="0" fontId="4" fillId="0" borderId="0" xfId="0" applyFont="1" applyFill="1" applyBorder="1" applyAlignment="1">
      <alignment horizontal="left" vertical="top"/>
    </xf>
    <xf numFmtId="0" fontId="4" fillId="0" borderId="2" xfId="0" applyFont="1" applyFill="1" applyBorder="1" applyAlignment="1">
      <alignment horizontal="left" vertical="top" wrapText="1"/>
    </xf>
    <xf numFmtId="0" fontId="4" fillId="0" borderId="2" xfId="0" applyFont="1" applyFill="1" applyBorder="1" applyAlignment="1">
      <alignment horizontal="left" vertical="top"/>
    </xf>
    <xf numFmtId="0" fontId="4" fillId="0" borderId="7" xfId="0" applyFont="1" applyFill="1" applyBorder="1" applyAlignment="1">
      <alignment horizontal="left" vertical="top"/>
    </xf>
    <xf numFmtId="0" fontId="17" fillId="0" borderId="8" xfId="0" applyFont="1" applyFill="1" applyBorder="1" applyAlignment="1">
      <alignment horizontal="right" vertical="top"/>
    </xf>
    <xf numFmtId="0" fontId="17" fillId="0" borderId="2" xfId="0" applyFont="1" applyFill="1" applyBorder="1" applyAlignment="1">
      <alignment horizontal="right" vertical="top"/>
    </xf>
    <xf numFmtId="0" fontId="17" fillId="4" borderId="0" xfId="0" applyFont="1" applyFill="1" applyAlignment="1">
      <alignment horizontal="right" vertical="top"/>
    </xf>
    <xf numFmtId="1" fontId="7" fillId="0" borderId="1" xfId="0" applyNumberFormat="1" applyFont="1" applyBorder="1" applyAlignment="1">
      <alignment horizontal="right" vertical="top"/>
    </xf>
    <xf numFmtId="0" fontId="12" fillId="0" borderId="0" xfId="0" applyFont="1" applyFill="1" applyAlignment="1">
      <alignment vertical="top"/>
    </xf>
    <xf numFmtId="0" fontId="5" fillId="4" borderId="8" xfId="0" applyFont="1" applyFill="1" applyBorder="1" applyAlignment="1">
      <alignment horizontal="left" vertical="top" wrapText="1"/>
    </xf>
    <xf numFmtId="0" fontId="4" fillId="4" borderId="0" xfId="0" applyFont="1" applyFill="1" applyAlignment="1">
      <alignment horizontal="left" vertical="top"/>
    </xf>
    <xf numFmtId="0" fontId="4" fillId="4" borderId="1" xfId="0" applyFont="1" applyFill="1" applyBorder="1" applyAlignment="1">
      <alignment horizontal="left" vertical="top"/>
    </xf>
    <xf numFmtId="17" fontId="4" fillId="0" borderId="1" xfId="0" applyNumberFormat="1" applyFont="1" applyFill="1" applyBorder="1" applyAlignment="1">
      <alignment horizontal="left" vertical="top" wrapText="1"/>
    </xf>
    <xf numFmtId="0" fontId="10" fillId="0" borderId="1" xfId="0" applyFont="1" applyFill="1" applyBorder="1" applyAlignment="1">
      <alignment horizontal="left" vertical="top" wrapText="1"/>
    </xf>
    <xf numFmtId="0" fontId="5" fillId="4" borderId="2" xfId="0" applyFont="1" applyFill="1" applyBorder="1" applyAlignment="1">
      <alignment horizontal="left" vertical="top" wrapText="1"/>
    </xf>
    <xf numFmtId="0" fontId="33" fillId="0" borderId="0" xfId="0" applyFont="1" applyAlignment="1">
      <alignment horizontal="left" vertical="top"/>
    </xf>
    <xf numFmtId="0" fontId="15" fillId="0" borderId="0" xfId="0" applyFont="1" applyFill="1" applyAlignment="1">
      <alignment vertical="top"/>
    </xf>
    <xf numFmtId="164" fontId="17" fillId="0" borderId="1" xfId="0" applyNumberFormat="1" applyFont="1" applyFill="1" applyBorder="1" applyAlignment="1">
      <alignment horizontal="right" vertical="top" wrapText="1"/>
    </xf>
    <xf numFmtId="0" fontId="4" fillId="4" borderId="1" xfId="0" applyFont="1" applyFill="1" applyBorder="1" applyAlignment="1">
      <alignment vertical="top" wrapText="1"/>
    </xf>
    <xf numFmtId="0" fontId="4" fillId="0" borderId="1" xfId="0" applyFont="1" applyFill="1" applyBorder="1" applyAlignment="1">
      <alignment horizontal="center" vertical="top" wrapText="1"/>
    </xf>
    <xf numFmtId="0" fontId="7" fillId="4" borderId="1" xfId="0" applyFont="1" applyFill="1" applyBorder="1" applyAlignment="1">
      <alignment horizontal="right" vertical="top"/>
    </xf>
    <xf numFmtId="0" fontId="7" fillId="0" borderId="1" xfId="0" applyFont="1" applyBorder="1" applyAlignment="1">
      <alignment horizontal="right" vertical="top"/>
    </xf>
    <xf numFmtId="0" fontId="4" fillId="4" borderId="1" xfId="0" applyFont="1" applyFill="1" applyBorder="1"/>
    <xf numFmtId="0" fontId="7" fillId="0" borderId="1" xfId="0" applyFont="1" applyFill="1" applyBorder="1" applyAlignment="1">
      <alignment horizontal="right" vertical="top"/>
    </xf>
    <xf numFmtId="0" fontId="4" fillId="0" borderId="8" xfId="0" applyFont="1" applyBorder="1" applyAlignment="1">
      <alignment horizontal="left" vertical="top" wrapText="1"/>
    </xf>
    <xf numFmtId="0" fontId="4" fillId="0" borderId="8" xfId="0" applyFont="1" applyBorder="1" applyAlignment="1">
      <alignment horizontal="left" vertical="top"/>
    </xf>
    <xf numFmtId="0" fontId="8" fillId="0" borderId="8" xfId="0" applyFont="1" applyBorder="1" applyAlignment="1">
      <alignment horizontal="left" vertical="top" wrapText="1"/>
    </xf>
    <xf numFmtId="0" fontId="17" fillId="0" borderId="8" xfId="0" applyFont="1" applyBorder="1" applyAlignment="1">
      <alignment horizontal="right" vertical="top"/>
    </xf>
    <xf numFmtId="0" fontId="7" fillId="4" borderId="8" xfId="0" applyFont="1" applyFill="1" applyBorder="1" applyAlignment="1">
      <alignment horizontal="right" vertical="top"/>
    </xf>
    <xf numFmtId="0" fontId="7" fillId="0" borderId="8" xfId="0" applyFont="1" applyBorder="1" applyAlignment="1">
      <alignment horizontal="right" vertical="top"/>
    </xf>
    <xf numFmtId="0" fontId="4" fillId="0" borderId="8"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8" xfId="0" applyFont="1" applyFill="1" applyBorder="1" applyAlignment="1">
      <alignment vertical="top" wrapText="1"/>
    </xf>
    <xf numFmtId="0" fontId="8" fillId="0" borderId="8" xfId="0" applyNumberFormat="1" applyFont="1" applyFill="1" applyBorder="1" applyAlignment="1">
      <alignment vertical="top" wrapText="1"/>
    </xf>
    <xf numFmtId="0" fontId="17" fillId="0" borderId="8" xfId="0" applyFont="1" applyFill="1" applyBorder="1" applyAlignment="1">
      <alignment vertical="top" wrapText="1"/>
    </xf>
    <xf numFmtId="0" fontId="4" fillId="4" borderId="8" xfId="0" applyFont="1" applyFill="1" applyBorder="1" applyAlignment="1">
      <alignment vertical="top" wrapText="1"/>
    </xf>
    <xf numFmtId="0" fontId="8" fillId="0" borderId="8" xfId="0" applyFont="1" applyFill="1" applyBorder="1" applyAlignment="1">
      <alignment horizontal="left" vertical="center"/>
    </xf>
    <xf numFmtId="0" fontId="4" fillId="0" borderId="8" xfId="0" applyFont="1" applyFill="1" applyBorder="1" applyAlignment="1">
      <alignment horizontal="left" vertical="center" wrapText="1"/>
    </xf>
    <xf numFmtId="0" fontId="4" fillId="0" borderId="8" xfId="0" applyFont="1" applyFill="1" applyBorder="1" applyAlignment="1">
      <alignment horizontal="left" vertical="center"/>
    </xf>
    <xf numFmtId="0" fontId="0" fillId="4" borderId="8" xfId="0" applyFill="1" applyBorder="1"/>
    <xf numFmtId="0" fontId="7" fillId="0" borderId="8" xfId="0" applyFont="1" applyFill="1" applyBorder="1" applyAlignment="1">
      <alignment horizontal="right" vertical="top"/>
    </xf>
    <xf numFmtId="0" fontId="4" fillId="0" borderId="8" xfId="0" applyFont="1" applyFill="1" applyBorder="1" applyAlignment="1">
      <alignment horizontal="left" vertical="top"/>
    </xf>
    <xf numFmtId="0" fontId="4" fillId="0" borderId="8" xfId="0" applyFont="1" applyFill="1" applyBorder="1"/>
    <xf numFmtId="0" fontId="8" fillId="0" borderId="8" xfId="0" applyFont="1" applyFill="1" applyBorder="1" applyAlignment="1">
      <alignment vertical="top"/>
    </xf>
    <xf numFmtId="0" fontId="8" fillId="0" borderId="8" xfId="0" applyNumberFormat="1" applyFont="1" applyFill="1" applyBorder="1" applyAlignment="1">
      <alignment vertical="top"/>
    </xf>
    <xf numFmtId="0" fontId="17" fillId="0" borderId="8" xfId="0" applyFont="1" applyFill="1" applyBorder="1" applyAlignment="1">
      <alignment vertical="top"/>
    </xf>
    <xf numFmtId="0" fontId="4" fillId="4" borderId="8" xfId="0" applyFont="1" applyFill="1" applyBorder="1"/>
    <xf numFmtId="0" fontId="26" fillId="0" borderId="1" xfId="0" applyFont="1" applyBorder="1" applyAlignment="1">
      <alignment horizontal="right" vertical="top" wrapText="1"/>
    </xf>
    <xf numFmtId="164" fontId="24" fillId="0" borderId="1" xfId="0" applyNumberFormat="1" applyFont="1" applyBorder="1" applyAlignment="1">
      <alignment horizontal="right" vertical="top"/>
    </xf>
    <xf numFmtId="0" fontId="31" fillId="3" borderId="1" xfId="0" applyFont="1" applyFill="1" applyBorder="1" applyAlignment="1">
      <alignment vertical="top"/>
    </xf>
    <xf numFmtId="0" fontId="34" fillId="3" borderId="1" xfId="0" applyFont="1" applyFill="1" applyBorder="1" applyAlignment="1">
      <alignment horizontal="right" vertical="top"/>
    </xf>
    <xf numFmtId="164" fontId="23" fillId="5" borderId="6" xfId="0" applyNumberFormat="1" applyFont="1" applyFill="1" applyBorder="1" applyAlignment="1">
      <alignment horizontal="right" vertical="top" wrapText="1"/>
    </xf>
    <xf numFmtId="0" fontId="31" fillId="3" borderId="1" xfId="0" applyFont="1" applyFill="1" applyBorder="1" applyAlignment="1">
      <alignment horizontal="left" vertical="top"/>
    </xf>
    <xf numFmtId="0" fontId="23" fillId="5" borderId="6" xfId="0" applyFont="1" applyFill="1" applyBorder="1" applyAlignment="1">
      <alignment horizontal="left" vertical="top" wrapText="1"/>
    </xf>
    <xf numFmtId="0" fontId="0" fillId="0" borderId="0" xfId="0" applyAlignment="1">
      <alignment horizontal="left"/>
    </xf>
    <xf numFmtId="0" fontId="4" fillId="0" borderId="0" xfId="0" applyFont="1" applyAlignment="1">
      <alignment horizontal="left"/>
    </xf>
    <xf numFmtId="164" fontId="7" fillId="0" borderId="1" xfId="0" applyNumberFormat="1" applyFont="1" applyFill="1" applyBorder="1" applyAlignment="1">
      <alignment horizontal="right" vertical="top"/>
    </xf>
    <xf numFmtId="164" fontId="7" fillId="0" borderId="8" xfId="0" applyNumberFormat="1" applyFont="1" applyBorder="1" applyAlignment="1">
      <alignment horizontal="right" vertical="top"/>
    </xf>
    <xf numFmtId="0" fontId="22" fillId="0" borderId="1" xfId="0" applyFont="1" applyBorder="1" applyAlignment="1">
      <alignment horizontal="left" vertical="top" wrapText="1"/>
    </xf>
    <xf numFmtId="0" fontId="7" fillId="0" borderId="9" xfId="0" applyFont="1" applyFill="1" applyBorder="1" applyAlignment="1">
      <alignment horizontal="right" vertical="top"/>
    </xf>
    <xf numFmtId="164" fontId="7" fillId="0" borderId="9" xfId="0" applyNumberFormat="1" applyFont="1" applyFill="1" applyBorder="1" applyAlignment="1">
      <alignment horizontal="right" vertical="top"/>
    </xf>
    <xf numFmtId="164" fontId="17" fillId="4" borderId="1" xfId="0" applyNumberFormat="1" applyFont="1" applyFill="1" applyBorder="1" applyAlignment="1">
      <alignment horizontal="right" vertical="top"/>
    </xf>
    <xf numFmtId="0" fontId="4" fillId="0" borderId="1" xfId="0" applyFont="1" applyFill="1" applyBorder="1" applyAlignment="1">
      <alignment horizontal="left" vertical="center" wrapText="1"/>
    </xf>
    <xf numFmtId="17" fontId="4" fillId="0" borderId="1" xfId="0" applyNumberFormat="1" applyFont="1" applyFill="1" applyBorder="1" applyAlignment="1">
      <alignment horizontal="left" vertical="center"/>
    </xf>
    <xf numFmtId="17"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xf>
    <xf numFmtId="15" fontId="4" fillId="0" borderId="1" xfId="0" applyNumberFormat="1" applyFont="1" applyFill="1" applyBorder="1" applyAlignment="1">
      <alignment horizontal="left" vertical="top" wrapText="1"/>
    </xf>
    <xf numFmtId="17" fontId="30" fillId="0" borderId="1" xfId="0" applyNumberFormat="1" applyFont="1" applyFill="1" applyBorder="1" applyAlignment="1">
      <alignment horizontal="left" vertical="top" wrapText="1"/>
    </xf>
    <xf numFmtId="0" fontId="30" fillId="0" borderId="1" xfId="0" applyFont="1" applyFill="1" applyBorder="1" applyAlignment="1">
      <alignment horizontal="left" vertical="center"/>
    </xf>
    <xf numFmtId="0" fontId="4" fillId="2" borderId="1" xfId="0" applyFont="1" applyFill="1" applyBorder="1" applyAlignment="1">
      <alignment horizontal="left" vertical="center" wrapText="1"/>
    </xf>
    <xf numFmtId="0" fontId="17" fillId="0" borderId="8" xfId="0" applyNumberFormat="1" applyFont="1" applyFill="1" applyBorder="1" applyAlignment="1">
      <alignment horizontal="right" vertical="top"/>
    </xf>
    <xf numFmtId="0" fontId="6" fillId="4" borderId="4" xfId="0" applyFont="1" applyFill="1" applyBorder="1" applyAlignment="1">
      <alignment horizontal="left" vertical="top"/>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xf>
    <xf numFmtId="0" fontId="6" fillId="4" borderId="5" xfId="0" applyFont="1" applyFill="1" applyBorder="1" applyAlignment="1">
      <alignment horizontal="left" vertical="top" wrapText="1"/>
    </xf>
    <xf numFmtId="0" fontId="6" fillId="4" borderId="0" xfId="0" applyFont="1" applyFill="1" applyBorder="1" applyAlignment="1">
      <alignment horizontal="left" vertical="top" wrapText="1"/>
    </xf>
    <xf numFmtId="0" fontId="6" fillId="4" borderId="7" xfId="0" applyFont="1" applyFill="1" applyBorder="1" applyAlignment="1">
      <alignment horizontal="left" vertical="top" wrapText="1"/>
    </xf>
    <xf numFmtId="0" fontId="5" fillId="4" borderId="0" xfId="0" applyFont="1" applyFill="1" applyAlignment="1">
      <alignment horizontal="left" vertical="top"/>
    </xf>
    <xf numFmtId="0" fontId="5" fillId="4" borderId="2" xfId="0" applyFont="1" applyFill="1" applyBorder="1" applyAlignment="1">
      <alignment horizontal="left" vertical="top"/>
    </xf>
    <xf numFmtId="0" fontId="5" fillId="4" borderId="0" xfId="0" applyFont="1" applyFill="1" applyBorder="1" applyAlignment="1">
      <alignment horizontal="left" vertical="top" wrapText="1"/>
    </xf>
    <xf numFmtId="0" fontId="5" fillId="4" borderId="7" xfId="0" applyFont="1" applyFill="1" applyBorder="1" applyAlignment="1">
      <alignment horizontal="left" vertical="top" wrapText="1"/>
    </xf>
    <xf numFmtId="10" fontId="6" fillId="4" borderId="5" xfId="0" applyNumberFormat="1" applyFont="1" applyFill="1" applyBorder="1" applyAlignment="1">
      <alignment horizontal="left" vertical="top" wrapText="1"/>
    </xf>
    <xf numFmtId="164" fontId="8" fillId="8" borderId="1" xfId="0" applyNumberFormat="1" applyFont="1" applyFill="1" applyBorder="1" applyAlignment="1">
      <alignment vertical="top" wrapText="1"/>
    </xf>
    <xf numFmtId="0" fontId="25" fillId="9" borderId="0" xfId="0" applyFont="1" applyFill="1" applyAlignment="1">
      <alignment vertical="top" wrapText="1"/>
    </xf>
    <xf numFmtId="0" fontId="25" fillId="0" borderId="0" xfId="0" applyFont="1" applyFill="1" applyAlignment="1">
      <alignment horizontal="left" vertical="top" wrapText="1"/>
    </xf>
    <xf numFmtId="0" fontId="13" fillId="0" borderId="0" xfId="0" applyFont="1" applyAlignment="1">
      <alignment horizontal="left" vertical="top" wrapText="1"/>
    </xf>
    <xf numFmtId="0" fontId="13" fillId="0" borderId="0" xfId="0" applyFont="1" applyFill="1" applyAlignment="1">
      <alignment horizontal="left" vertical="top" wrapText="1"/>
    </xf>
    <xf numFmtId="0" fontId="7" fillId="0" borderId="0" xfId="0" applyFont="1" applyAlignment="1">
      <alignment horizontal="left" vertical="top" wrapText="1"/>
    </xf>
    <xf numFmtId="1" fontId="7" fillId="0" borderId="1" xfId="0" applyNumberFormat="1" applyFont="1" applyFill="1" applyBorder="1" applyAlignment="1">
      <alignment horizontal="right" vertical="top"/>
    </xf>
    <xf numFmtId="0" fontId="24" fillId="10" borderId="1" xfId="0" applyFont="1" applyFill="1" applyBorder="1" applyAlignment="1">
      <alignment vertical="top" wrapText="1"/>
    </xf>
    <xf numFmtId="0" fontId="5" fillId="10" borderId="1" xfId="0" applyFont="1" applyFill="1" applyBorder="1" applyAlignment="1">
      <alignment horizontal="center" vertical="center" wrapText="1"/>
    </xf>
    <xf numFmtId="0" fontId="24" fillId="10" borderId="1" xfId="0" applyFont="1" applyFill="1" applyBorder="1" applyAlignment="1" applyProtection="1">
      <alignment vertical="top" wrapText="1"/>
      <protection locked="0"/>
    </xf>
    <xf numFmtId="164" fontId="17" fillId="6" borderId="1" xfId="0" applyNumberFormat="1" applyFont="1" applyFill="1" applyBorder="1" applyAlignment="1" applyProtection="1">
      <alignment horizontal="right" vertical="top"/>
      <protection locked="0"/>
    </xf>
    <xf numFmtId="10" fontId="17" fillId="6" borderId="1" xfId="0" applyNumberFormat="1" applyFont="1" applyFill="1" applyBorder="1" applyAlignment="1" applyProtection="1">
      <alignment horizontal="right" vertical="top"/>
      <protection locked="0"/>
    </xf>
    <xf numFmtId="164" fontId="17" fillId="7" borderId="1" xfId="0" applyNumberFormat="1" applyFont="1" applyFill="1" applyBorder="1" applyAlignment="1" applyProtection="1">
      <alignment horizontal="right" vertical="top"/>
      <protection locked="0"/>
    </xf>
    <xf numFmtId="10" fontId="17" fillId="7" borderId="1" xfId="0" applyNumberFormat="1" applyFont="1" applyFill="1" applyBorder="1" applyAlignment="1" applyProtection="1">
      <alignment horizontal="right" vertical="top"/>
      <protection locked="0"/>
    </xf>
    <xf numFmtId="10" fontId="17" fillId="6" borderId="1" xfId="2" applyNumberFormat="1" applyFont="1" applyFill="1" applyBorder="1" applyAlignment="1" applyProtection="1">
      <alignment horizontal="right" vertical="top"/>
      <protection locked="0"/>
    </xf>
    <xf numFmtId="0" fontId="24" fillId="10" borderId="1" xfId="0" applyNumberFormat="1" applyFont="1" applyFill="1" applyBorder="1" applyAlignment="1" applyProtection="1">
      <alignment vertical="top" wrapText="1"/>
      <protection locked="0"/>
    </xf>
    <xf numFmtId="164" fontId="17" fillId="6" borderId="1" xfId="0" applyNumberFormat="1" applyFont="1" applyFill="1" applyBorder="1" applyAlignment="1" applyProtection="1">
      <alignment horizontal="right" vertical="top" wrapText="1"/>
      <protection locked="0"/>
    </xf>
    <xf numFmtId="10" fontId="17" fillId="6" borderId="1" xfId="2" applyNumberFormat="1" applyFont="1" applyFill="1" applyBorder="1" applyAlignment="1" applyProtection="1">
      <alignment horizontal="right" vertical="top" wrapText="1"/>
      <protection locked="0"/>
    </xf>
    <xf numFmtId="164" fontId="17" fillId="6" borderId="1" xfId="0" applyNumberFormat="1" applyFont="1" applyFill="1" applyBorder="1" applyAlignment="1" applyProtection="1">
      <alignment vertical="top" wrapText="1"/>
      <protection locked="0"/>
    </xf>
    <xf numFmtId="10" fontId="17" fillId="6" borderId="1" xfId="2" applyNumberFormat="1" applyFont="1" applyFill="1" applyBorder="1" applyAlignment="1" applyProtection="1">
      <alignment vertical="top" wrapText="1"/>
      <protection locked="0"/>
    </xf>
    <xf numFmtId="164" fontId="17" fillId="6" borderId="1" xfId="0" applyNumberFormat="1" applyFont="1" applyFill="1" applyBorder="1" applyProtection="1">
      <protection locked="0"/>
    </xf>
    <xf numFmtId="10" fontId="17" fillId="6" borderId="1" xfId="2" applyNumberFormat="1" applyFont="1" applyFill="1" applyBorder="1" applyProtection="1">
      <protection locked="0"/>
    </xf>
    <xf numFmtId="0" fontId="24" fillId="10" borderId="1" xfId="0" applyNumberFormat="1" applyFont="1" applyFill="1" applyBorder="1" applyAlignment="1" applyProtection="1">
      <alignment vertical="top" wrapText="1"/>
    </xf>
    <xf numFmtId="0" fontId="21" fillId="0" borderId="0" xfId="0" applyFont="1" applyBorder="1" applyAlignment="1">
      <alignment horizontal="left" vertical="top" wrapText="1"/>
    </xf>
    <xf numFmtId="0" fontId="25" fillId="0" borderId="0" xfId="0" applyFont="1" applyFill="1" applyAlignment="1">
      <alignment horizontal="left" vertical="top" wrapText="1"/>
    </xf>
    <xf numFmtId="0" fontId="14" fillId="0" borderId="0" xfId="0" applyFont="1" applyFill="1" applyAlignment="1">
      <alignment horizontal="left" vertical="top" wrapText="1"/>
    </xf>
    <xf numFmtId="0" fontId="14" fillId="0" borderId="0" xfId="0" applyFont="1" applyAlignment="1">
      <alignment horizontal="left" vertical="top" wrapText="1"/>
    </xf>
    <xf numFmtId="0" fontId="13" fillId="0" borderId="0" xfId="0" applyFont="1" applyAlignment="1">
      <alignment horizontal="left" vertical="top" wrapText="1"/>
    </xf>
    <xf numFmtId="0" fontId="13" fillId="0" borderId="0" xfId="0" applyFont="1" applyFill="1" applyAlignment="1">
      <alignment horizontal="left" vertical="top" wrapText="1"/>
    </xf>
    <xf numFmtId="0" fontId="21" fillId="0" borderId="0" xfId="0" applyFont="1" applyAlignment="1">
      <alignment horizontal="left" vertical="top" wrapText="1"/>
    </xf>
    <xf numFmtId="0" fontId="7" fillId="0" borderId="0" xfId="0" applyFont="1" applyAlignment="1">
      <alignment horizontal="left" vertical="top" wrapText="1"/>
    </xf>
  </cellXfs>
  <cellStyles count="4">
    <cellStyle name="Excel Built-in Normal" xfId="3" xr:uid="{6FD0A73F-505F-40D4-BFF3-09A78D042A31}"/>
    <cellStyle name="Normal" xfId="0" builtinId="0"/>
    <cellStyle name="Normal 2" xfId="1" xr:uid="{00000000-0005-0000-0000-00002F000000}"/>
    <cellStyle name="Pourcentage" xfId="2" builtinId="5"/>
  </cellStyles>
  <dxfs count="160">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 formatCode="0"/>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5"/>
        </patternFill>
      </fill>
      <border diagonalUp="0" diagonalDown="0" outline="0">
        <left style="thin">
          <color indexed="64"/>
        </left>
        <right style="thin">
          <color indexed="64"/>
        </right>
        <top/>
        <bottom/>
      </border>
    </dxf>
    <dxf>
      <font>
        <strike val="0"/>
        <outline val="0"/>
        <shadow val="0"/>
        <u val="none"/>
        <vertAlign val="baseline"/>
        <name val="Arial"/>
        <family val="2"/>
        <scheme val="none"/>
      </font>
      <fill>
        <patternFill patternType="solid">
          <fgColor indexed="64"/>
          <bgColor theme="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4" formatCode="0.00%"/>
      <fill>
        <patternFill patternType="solid">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fill>
        <patternFill patternType="solid">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22" formatCode="mmm\-yy"/>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right style="thin">
          <color indexed="64"/>
        </right>
        <bottom style="thin">
          <color theme="9"/>
        </bottom>
      </border>
    </dxf>
    <dxf>
      <font>
        <b val="0"/>
        <i val="0"/>
        <strike val="0"/>
        <condense val="0"/>
        <extend val="0"/>
        <outline val="0"/>
        <shadow val="0"/>
        <u val="none"/>
        <vertAlign val="baseline"/>
        <sz val="18"/>
        <color theme="1"/>
        <name val="Arial"/>
        <family val="2"/>
        <scheme val="none"/>
      </font>
      <fill>
        <patternFill patternType="none">
          <fgColor indexed="64"/>
          <bgColor auto="1"/>
        </patternFill>
      </fill>
      <alignment horizontal="right" vertical="top" textRotation="0" wrapText="0" indent="0" justifyLastLine="0" shrinkToFit="0" readingOrder="0"/>
    </dxf>
    <dxf>
      <font>
        <b/>
        <i val="0"/>
        <strike val="0"/>
        <condense val="0"/>
        <extend val="0"/>
        <outline val="0"/>
        <shadow val="0"/>
        <u val="none"/>
        <vertAlign val="baseline"/>
        <sz val="12"/>
        <color theme="0"/>
        <name val="Arial"/>
        <family val="2"/>
        <scheme val="none"/>
      </font>
      <fill>
        <patternFill patternType="none">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 formatCode="0"/>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 formatCode="0"/>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border diagonalUp="0" diagonalDown="0" outline="0">
        <left style="thin">
          <color indexed="64"/>
        </left>
        <right style="thin">
          <color indexed="64"/>
        </right>
        <top/>
        <bottom/>
      </border>
    </dxf>
    <dxf>
      <font>
        <strike val="0"/>
        <outline val="0"/>
        <shadow val="0"/>
        <u val="none"/>
        <vertAlign val="baseline"/>
        <name val="Arial"/>
        <family val="2"/>
        <scheme val="none"/>
      </font>
      <fill>
        <patternFill patternType="solid">
          <fgColor indexed="64"/>
          <bgColor theme="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scheme val="none"/>
      </font>
      <numFmt numFmtId="14" formatCode="0.00%"/>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scheme val="none"/>
      </font>
      <numFmt numFmtId="164" formatCode="#,##0.00\ &quot;€&quo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strike val="0"/>
        <outline val="0"/>
        <shadow val="0"/>
        <u val="none"/>
        <vertAlign val="baseline"/>
        <sz val="11"/>
        <name val="Arial"/>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border diagonalUp="0" diagonalDown="0" outline="0">
        <left style="thin">
          <color indexed="64"/>
        </left>
        <right style="thin">
          <color indexed="64"/>
        </right>
        <top/>
        <bottom/>
      </border>
    </dxf>
    <dxf>
      <font>
        <strike val="0"/>
        <outline val="0"/>
        <shadow val="0"/>
        <u val="none"/>
        <vertAlign val="baseline"/>
        <sz val="11"/>
        <name val="Arial"/>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top style="thin">
          <color theme="6"/>
        </top>
        <bottom style="thin">
          <color indexed="64"/>
        </bottom>
      </border>
    </dxf>
    <dxf>
      <font>
        <strike val="0"/>
        <outline val="0"/>
        <shadow val="0"/>
        <u val="none"/>
        <vertAlign val="baseline"/>
        <name val="Arial"/>
        <family val="2"/>
        <scheme val="none"/>
      </font>
      <fill>
        <patternFill patternType="none">
          <fgColor indexed="64"/>
          <bgColor auto="1"/>
        </patternFill>
      </fill>
    </dxf>
    <dxf>
      <font>
        <b/>
        <i val="0"/>
        <strike val="0"/>
        <condense val="0"/>
        <extend val="0"/>
        <outline val="0"/>
        <shadow val="0"/>
        <u val="none"/>
        <vertAlign val="baseline"/>
        <sz val="12"/>
        <color theme="1"/>
        <name val="Arial"/>
        <family val="2"/>
        <scheme val="none"/>
      </font>
      <fill>
        <patternFill patternType="none">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 formatCode="0"/>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fill>
        <patternFill patternType="solid">
          <fgColor indexed="64"/>
          <bgColor theme="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fill>
        <patternFill patternType="solid">
          <fgColor indexed="64"/>
          <bgColor theme="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4" formatCode="0.00%"/>
      <fill>
        <patternFill>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auto="1"/>
        <name val="Arial"/>
        <family val="2"/>
        <scheme val="none"/>
      </font>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fill>
        <patternFill>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numFmt numFmtId="22" formatCode="mmm\-yy"/>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right style="thin">
          <color indexed="64"/>
        </right>
        <bottom style="thin">
          <color theme="9"/>
        </bottom>
      </border>
    </dxf>
    <dxf>
      <font>
        <b val="0"/>
        <i val="0"/>
        <strike val="0"/>
        <condense val="0"/>
        <extend val="0"/>
        <outline val="0"/>
        <shadow val="0"/>
        <u val="none"/>
        <vertAlign val="baseline"/>
        <sz val="18"/>
        <color theme="1"/>
        <name val="Arial"/>
        <family val="2"/>
        <scheme val="none"/>
      </font>
      <alignment horizontal="right" vertical="top" textRotation="0" wrapText="0" indent="0" justifyLastLine="0" shrinkToFit="0" readingOrder="0"/>
    </dxf>
    <dxf>
      <font>
        <b/>
        <i val="0"/>
        <strike val="0"/>
        <condense val="0"/>
        <extend val="0"/>
        <outline val="0"/>
        <shadow val="0"/>
        <u val="none"/>
        <vertAlign val="baseline"/>
        <sz val="12"/>
        <color theme="0"/>
        <name val="Arial"/>
        <family val="2"/>
        <scheme val="none"/>
      </font>
      <fill>
        <patternFill patternType="none">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 formatCode="0"/>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name val="Arial"/>
        <family val="2"/>
        <scheme val="none"/>
      </font>
      <fill>
        <patternFill patternType="solid">
          <fgColor indexed="64"/>
          <bgColor theme="5"/>
        </patternFill>
      </fill>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scheme val="none"/>
      </font>
      <numFmt numFmtId="14" formatCode="0.00%"/>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scheme val="none"/>
      </font>
      <numFmt numFmtId="164" formatCode="#,##0.00\ &quot;€&quo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family val="2"/>
        <scheme val="none"/>
      </font>
      <numFmt numFmtId="22" formatCode="mmm\-yy"/>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top style="thin">
          <color theme="6"/>
        </top>
        <bottom style="thin">
          <color indexed="64"/>
        </bottom>
      </border>
    </dxf>
    <dxf>
      <font>
        <strike val="0"/>
        <outline val="0"/>
        <shadow val="0"/>
        <u val="none"/>
        <vertAlign val="baseline"/>
        <name val="Arial"/>
        <family val="2"/>
        <scheme val="none"/>
      </font>
      <fill>
        <patternFill patternType="none">
          <fgColor indexed="64"/>
          <bgColor auto="1"/>
        </patternFill>
      </fill>
      <alignment vertical="top" textRotation="0" wrapText="1" indent="0" justifyLastLine="0" shrinkToFit="0" readingOrder="0"/>
    </dxf>
    <dxf>
      <font>
        <b/>
        <i val="0"/>
        <strike val="0"/>
        <condense val="0"/>
        <extend val="0"/>
        <outline val="0"/>
        <shadow val="0"/>
        <u val="none"/>
        <vertAlign val="baseline"/>
        <sz val="12"/>
        <color theme="1"/>
        <name val="Arial"/>
        <family val="2"/>
        <scheme val="none"/>
      </font>
      <fill>
        <patternFill>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theme="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8"/>
        <color theme="1"/>
        <name val="Arial"/>
        <family val="2"/>
        <scheme val="none"/>
      </fon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fill>
        <patternFill patternType="solid">
          <fgColor indexed="64"/>
          <bgColor theme="5"/>
        </patternFill>
      </fill>
      <alignment horizontal="right" vertical="top" textRotation="0" wrapText="0" indent="0" justifyLastLine="0" shrinkToFit="0" readingOrder="0"/>
    </dxf>
    <dxf>
      <font>
        <b val="0"/>
        <i val="0"/>
        <strike val="0"/>
        <condense val="0"/>
        <extend val="0"/>
        <outline val="0"/>
        <shadow val="0"/>
        <u val="none"/>
        <vertAlign val="baseline"/>
        <sz val="18"/>
        <color auto="1"/>
        <name val="Arial"/>
        <family val="2"/>
        <scheme val="none"/>
      </font>
      <numFmt numFmtId="164" formatCode="#,##0.00\ &quot;€&quot;"/>
      <fill>
        <patternFill patternType="solid">
          <fgColor indexed="64"/>
          <bgColor theme="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8"/>
        <color auto="1"/>
        <name val="Arial"/>
        <family val="2"/>
        <scheme val="none"/>
      </font>
      <numFmt numFmtId="164" formatCode="#,##0.00\ &quot;€&quo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numFmt numFmtId="14" formatCode="0.00%"/>
      <fill>
        <patternFill patternType="solid">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auto="1"/>
        <name val="Arial"/>
        <family val="2"/>
        <scheme val="none"/>
      </font>
      <numFmt numFmtId="164" formatCode="#,##0.00\ &quot;€&quot;"/>
      <fill>
        <patternFill patternType="solid">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style="thin">
          <color indexed="64"/>
        </right>
        <top/>
        <bottom/>
      </border>
    </dxf>
    <dxf>
      <font>
        <strike val="0"/>
        <outline val="0"/>
        <shadow val="0"/>
        <u val="none"/>
        <vertAlign val="baseline"/>
        <sz val="11"/>
        <name val="Arial"/>
        <family val="2"/>
        <scheme val="none"/>
      </font>
      <fill>
        <patternFill patternType="none">
          <fgColor indexed="64"/>
          <bgColor auto="1"/>
        </patternFill>
      </fill>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numFmt numFmtId="22" formatCode="mmm\-yy"/>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right style="thin">
          <color indexed="64"/>
        </right>
        <bottom style="thin">
          <color theme="9"/>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0" indent="0" justifyLastLine="0" shrinkToFit="0" readingOrder="0"/>
    </dxf>
    <dxf>
      <font>
        <b/>
        <i val="0"/>
        <strike val="0"/>
        <condense val="0"/>
        <extend val="0"/>
        <outline val="0"/>
        <shadow val="0"/>
        <u val="none"/>
        <vertAlign val="baseline"/>
        <sz val="12"/>
        <color theme="0"/>
        <name val="Arial"/>
        <family val="2"/>
        <scheme val="none"/>
      </font>
      <fill>
        <patternFill patternType="none">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numFmt numFmtId="164" formatCode="#,##0.00\ &quot;€&quot;"/>
      <fill>
        <patternFill patternType="none">
          <fgColor indexed="64"/>
          <bgColor indexed="6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theme="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8"/>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fill>
        <patternFill patternType="solid">
          <fgColor indexed="64"/>
          <bgColor theme="5"/>
        </patternFill>
      </fill>
      <alignment horizontal="left" vertical="top" textRotation="0" wrapText="0" indent="0" justifyLastLine="0" shrinkToFit="0" readingOrder="0"/>
    </dxf>
    <dxf>
      <font>
        <strike val="0"/>
        <outline val="0"/>
        <shadow val="0"/>
        <u val="none"/>
        <vertAlign val="baseline"/>
        <name val="Arial"/>
        <family val="2"/>
        <scheme val="none"/>
      </font>
      <fill>
        <patternFill patternType="solid">
          <fgColor indexed="64"/>
          <bgColor theme="5"/>
        </patternFill>
      </fill>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8"/>
        <color auto="1"/>
        <name val="Arial"/>
        <family val="2"/>
        <scheme val="none"/>
      </font>
      <numFmt numFmtId="0" formatCode="General"/>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4" formatCode="0.00%"/>
      <fill>
        <patternFill patternType="solid">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auto="1"/>
        <name val="Arial"/>
        <family val="2"/>
        <scheme val="none"/>
      </font>
      <fill>
        <patternFill patternType="none">
          <fgColor indexed="64"/>
          <bgColor indexed="65"/>
        </patternFill>
      </fill>
      <alignment horizontal="righ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8"/>
        <color auto="1"/>
        <name val="Arial"/>
        <family val="2"/>
        <scheme val="none"/>
      </font>
      <numFmt numFmtId="164" formatCode="#,##0.00\ &quot;€&quot;"/>
      <fill>
        <patternFill patternType="solid">
          <fgColor indexed="64"/>
          <bgColor theme="9" tint="0.59999389629810485"/>
        </patternFill>
      </fill>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style="thin">
          <color indexed="64"/>
        </right>
        <top/>
        <bottom/>
      </border>
    </dxf>
    <dxf>
      <font>
        <strike val="0"/>
        <outline val="0"/>
        <shadow val="0"/>
        <u val="none"/>
        <vertAlign val="baseline"/>
        <name val="Arial"/>
        <family val="2"/>
        <scheme val="none"/>
      </font>
      <fill>
        <patternFill patternType="none">
          <fgColor indexed="64"/>
          <bgColor auto="1"/>
        </patternFill>
      </fill>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dxf>
    <dxf>
      <font>
        <strike val="0"/>
        <outline val="0"/>
        <shadow val="0"/>
        <u val="none"/>
        <vertAlign val="baseline"/>
        <name val="Arial"/>
        <family val="2"/>
        <scheme val="none"/>
      </font>
      <fill>
        <patternFill patternType="none">
          <fgColor indexed="64"/>
          <bgColor auto="1"/>
        </patternFill>
      </fill>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indexed="64"/>
        </left>
        <top style="thin">
          <color theme="6"/>
        </top>
        <bottom style="thin">
          <color indexed="64"/>
        </bottom>
      </border>
    </dxf>
    <dxf>
      <font>
        <strike val="0"/>
        <outline val="0"/>
        <shadow val="0"/>
        <u val="none"/>
        <vertAlign val="baseline"/>
        <name val="Arial"/>
        <family val="2"/>
        <scheme val="none"/>
      </font>
      <fill>
        <patternFill patternType="none">
          <fgColor indexed="64"/>
          <bgColor auto="1"/>
        </patternFill>
      </fill>
      <alignment horizontal="left" vertical="top" textRotation="0" indent="0" justifyLastLine="0" shrinkToFit="0" readingOrder="0"/>
    </dxf>
    <dxf>
      <font>
        <b/>
        <i val="0"/>
        <strike val="0"/>
        <condense val="0"/>
        <extend val="0"/>
        <outline val="0"/>
        <shadow val="0"/>
        <u val="none"/>
        <vertAlign val="baseline"/>
        <sz val="12"/>
        <color theme="1"/>
        <name val="Arial"/>
        <family val="2"/>
        <scheme val="none"/>
      </font>
      <fill>
        <patternFill patternType="none">
          <fgColor indexed="64"/>
          <bgColor theme="5"/>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88900</xdr:colOff>
      <xdr:row>1</xdr:row>
      <xdr:rowOff>25400</xdr:rowOff>
    </xdr:from>
    <xdr:ext cx="886413" cy="664535"/>
    <xdr:pic>
      <xdr:nvPicPr>
        <xdr:cNvPr id="2" name="Image 1">
          <a:extLst>
            <a:ext uri="{FF2B5EF4-FFF2-40B4-BE49-F238E27FC236}">
              <a16:creationId xmlns:a16="http://schemas.microsoft.com/office/drawing/2014/main" id="{C30B5669-FD16-4C30-BAD5-3E130F4C808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209550"/>
          <a:ext cx="886413" cy="664535"/>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143982</xdr:colOff>
      <xdr:row>1</xdr:row>
      <xdr:rowOff>55378</xdr:rowOff>
    </xdr:from>
    <xdr:ext cx="886413" cy="664535"/>
    <xdr:pic>
      <xdr:nvPicPr>
        <xdr:cNvPr id="2" name="Image 1">
          <a:extLst>
            <a:ext uri="{FF2B5EF4-FFF2-40B4-BE49-F238E27FC236}">
              <a16:creationId xmlns:a16="http://schemas.microsoft.com/office/drawing/2014/main" id="{3F204D30-11D9-47C7-8103-F0A12A266B4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9838" y="240930"/>
          <a:ext cx="886413" cy="66453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143982</xdr:colOff>
      <xdr:row>1</xdr:row>
      <xdr:rowOff>55378</xdr:rowOff>
    </xdr:from>
    <xdr:ext cx="886413" cy="664535"/>
    <xdr:pic>
      <xdr:nvPicPr>
        <xdr:cNvPr id="2" name="Image 1">
          <a:extLst>
            <a:ext uri="{FF2B5EF4-FFF2-40B4-BE49-F238E27FC236}">
              <a16:creationId xmlns:a16="http://schemas.microsoft.com/office/drawing/2014/main" id="{7899F983-8EF2-4FA3-9340-F0324DC044F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07" y="236353"/>
          <a:ext cx="886413" cy="664535"/>
        </a:xfrm>
        <a:prstGeom prst="rect">
          <a:avLst/>
        </a:prstGeom>
        <a:noFill/>
        <a:ln>
          <a:noFill/>
        </a:ln>
      </xdr:spPr>
    </xdr:pic>
    <xdr:clientData/>
  </xdr:oneCellAnchor>
  <xdr:oneCellAnchor>
    <xdr:from>
      <xdr:col>0</xdr:col>
      <xdr:colOff>143982</xdr:colOff>
      <xdr:row>1</xdr:row>
      <xdr:rowOff>55378</xdr:rowOff>
    </xdr:from>
    <xdr:ext cx="886413" cy="664535"/>
    <xdr:pic>
      <xdr:nvPicPr>
        <xdr:cNvPr id="5" name="Image 4">
          <a:extLst>
            <a:ext uri="{FF2B5EF4-FFF2-40B4-BE49-F238E27FC236}">
              <a16:creationId xmlns:a16="http://schemas.microsoft.com/office/drawing/2014/main" id="{30C5BD77-38FC-475A-AA50-C1775E360F5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107" y="236353"/>
          <a:ext cx="886413" cy="664535"/>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143982</xdr:colOff>
      <xdr:row>1</xdr:row>
      <xdr:rowOff>55378</xdr:rowOff>
    </xdr:from>
    <xdr:ext cx="886413" cy="664535"/>
    <xdr:pic>
      <xdr:nvPicPr>
        <xdr:cNvPr id="2" name="Image 1">
          <a:extLst>
            <a:ext uri="{FF2B5EF4-FFF2-40B4-BE49-F238E27FC236}">
              <a16:creationId xmlns:a16="http://schemas.microsoft.com/office/drawing/2014/main" id="{24976405-B0A1-4B4A-AEFE-C824FA9320C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82" y="239528"/>
          <a:ext cx="886413" cy="664535"/>
        </a:xfrm>
        <a:prstGeom prst="rect">
          <a:avLst/>
        </a:prstGeom>
        <a:noFill/>
        <a:ln>
          <a:noFill/>
        </a:ln>
      </xdr:spPr>
    </xdr:pic>
    <xdr:clientData/>
  </xdr:oneCellAnchor>
  <xdr:oneCellAnchor>
    <xdr:from>
      <xdr:col>0</xdr:col>
      <xdr:colOff>143982</xdr:colOff>
      <xdr:row>1</xdr:row>
      <xdr:rowOff>55378</xdr:rowOff>
    </xdr:from>
    <xdr:ext cx="886413" cy="664535"/>
    <xdr:pic>
      <xdr:nvPicPr>
        <xdr:cNvPr id="3" name="Image 2">
          <a:extLst>
            <a:ext uri="{FF2B5EF4-FFF2-40B4-BE49-F238E27FC236}">
              <a16:creationId xmlns:a16="http://schemas.microsoft.com/office/drawing/2014/main" id="{95669C50-ABEB-4CF8-8D70-15B56721428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107" y="236353"/>
          <a:ext cx="886413" cy="664535"/>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143982</xdr:colOff>
      <xdr:row>1</xdr:row>
      <xdr:rowOff>55378</xdr:rowOff>
    </xdr:from>
    <xdr:ext cx="886413" cy="664535"/>
    <xdr:pic>
      <xdr:nvPicPr>
        <xdr:cNvPr id="2" name="Image 1">
          <a:extLst>
            <a:ext uri="{FF2B5EF4-FFF2-40B4-BE49-F238E27FC236}">
              <a16:creationId xmlns:a16="http://schemas.microsoft.com/office/drawing/2014/main" id="{5B4848C5-58BF-4A1A-B4AB-761F47F8EEA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82" y="236353"/>
          <a:ext cx="886413" cy="664535"/>
        </a:xfrm>
        <a:prstGeom prst="rect">
          <a:avLst/>
        </a:prstGeom>
        <a:noFill/>
        <a:ln>
          <a:noFill/>
        </a:ln>
      </xdr:spPr>
    </xdr:pic>
    <xdr:clientData/>
  </xdr:oneCellAnchor>
  <xdr:oneCellAnchor>
    <xdr:from>
      <xdr:col>0</xdr:col>
      <xdr:colOff>143982</xdr:colOff>
      <xdr:row>2</xdr:row>
      <xdr:rowOff>55378</xdr:rowOff>
    </xdr:from>
    <xdr:ext cx="886413" cy="664535"/>
    <xdr:pic>
      <xdr:nvPicPr>
        <xdr:cNvPr id="3" name="Image 2">
          <a:extLst>
            <a:ext uri="{FF2B5EF4-FFF2-40B4-BE49-F238E27FC236}">
              <a16:creationId xmlns:a16="http://schemas.microsoft.com/office/drawing/2014/main" id="{E9E26C1B-ADA6-45C7-95ED-7977F11FA4C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107" y="236353"/>
          <a:ext cx="886413" cy="664535"/>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06710C4-C437-4341-A3B2-A0AFF206F85C}" name="VialletPU" displayName="VialletPU" ref="C21:N39" totalsRowCount="1" headerRowDxfId="159" dataDxfId="158" tableBorderDxfId="157">
  <autoFilter ref="C21:N38" xr:uid="{14387F05-2ADC-4AF1-AA05-422E546161A8}"/>
  <tableColumns count="12">
    <tableColumn id="1" xr3:uid="{6F3FDFA5-2DD4-463C-B23A-96FB62587770}" name="Batiment" dataDxfId="156" totalsRowDxfId="155"/>
    <tableColumn id="2" xr3:uid="{3125C1E8-D37A-434D-BC6F-5E6008FD5540}" name="Type de prestation" dataDxfId="154" totalsRowDxfId="153"/>
    <tableColumn id="4" xr3:uid="{2D9BF8C2-E37E-445D-AA2A-236FBC262FF4}" name="Périodicité" dataDxfId="152" totalsRowDxfId="151"/>
    <tableColumn id="5" xr3:uid="{32E9F5F6-2EC4-4009-B611-9B90DD557AEE}" name="Date du dernier contrôle" dataDxfId="150" totalsRowDxfId="149"/>
    <tableColumn id="6" xr3:uid="{1C863D48-7C14-43C4-AE99-B58FE18FA030}" name="Descriptif" dataDxfId="148" totalsRowDxfId="147"/>
    <tableColumn id="7" xr3:uid="{EC341467-C170-4FC4-BACD-860FA157374E}" name="Prix unitaire HT par équipement contrôlé" dataDxfId="146" totalsRowDxfId="145"/>
    <tableColumn id="8" xr3:uid="{A73CAFEA-DA1E-4A4C-B76B-16A548EE1C59}" name="TVA" dataDxfId="144" totalsRowDxfId="143" dataCellStyle="Pourcentage"/>
    <tableColumn id="9" xr3:uid="{B539C9FF-56A4-490B-AABC-F65B87BC6E61}" name="Prix unitaire TTC par équipement contrôlé" dataDxfId="142" totalsRowDxfId="141">
      <calculatedColumnFormula>VialletPU[[#This Row],[Prix unitaire HT par équipement contrôlé]]*(1+VialletPU[[#This Row],[TVA]])</calculatedColumnFormula>
    </tableColumn>
    <tableColumn id="3" xr3:uid="{07BE968C-59D2-4454-9F6E-BBE383008BB5}" name=" " dataDxfId="140" totalsRowDxfId="139"/>
    <tableColumn id="10" xr3:uid="{250D0060-0265-4390-BAF9-875346181AFF}" name="QUANTITE" totalsRowLabel="Total" dataDxfId="138" totalsRowDxfId="137"/>
    <tableColumn id="11" xr3:uid="{2D3A0C2B-CDDE-4CED-B4D9-DABC725A3891}" name="Montant total HT" totalsRowFunction="sum" dataDxfId="136" totalsRowDxfId="135">
      <calculatedColumnFormula>VialletPU[[#This Row],[QUANTITE]]*VialletPU[[#This Row],[Prix unitaire HT par équipement contrôlé]]</calculatedColumnFormula>
    </tableColumn>
    <tableColumn id="12" xr3:uid="{4B2326DD-3CB3-49A5-B36A-B6BCB2E28D63}" name="Montant total TTC" totalsRowFunction="sum" dataDxfId="134" totalsRowDxfId="133">
      <calculatedColumnFormula>VialletPU[[#This Row],[QUANTITE]]*VialletPU[[#This Row],[Prix unitaire TTC par équipement contrôlé]]</calculatedColumnFormula>
    </tableColumn>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63E254-77B7-4048-85AF-D7FA88584C65}" name="VialletPF" displayName="VialletPF" ref="C10:N17" totalsRowCount="1" headerRowDxfId="132" dataDxfId="131" tableBorderDxfId="130">
  <autoFilter ref="C10:N16" xr:uid="{A4EE1CF7-59F7-46F6-A1E5-EC01A2001B7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A7BCA4FE-FCE0-4A9C-810C-AEB9E2971117}" name="Batiment" dataDxfId="129" totalsRowDxfId="128"/>
    <tableColumn id="2" xr3:uid="{C03D033F-EA4A-4EFA-8CAE-91AB6E96FAF0}" name="Type de prestation" dataDxfId="127" totalsRowDxfId="126"/>
    <tableColumn id="4" xr3:uid="{904C6540-31EA-49E8-9DD4-00A2692362F4}" name="Périodicité" dataDxfId="125" totalsRowDxfId="124"/>
    <tableColumn id="5" xr3:uid="{98387C3B-42CD-4349-978A-9DAAFD9048F0}" name="Date du dernier contrôle" dataDxfId="123" totalsRowDxfId="122"/>
    <tableColumn id="6" xr3:uid="{FF7C13BD-1C9D-4374-B2AE-4D8A2F9E8F59}" name="Descriptif" dataDxfId="121" totalsRowDxfId="120"/>
    <tableColumn id="7" xr3:uid="{F01AE64E-0BD0-4DDD-9038-829CEC43544A}" name="Prix forfaitaire HT par contrôle et par bâtiment" dataDxfId="119"/>
    <tableColumn id="8" xr3:uid="{BB83B645-724B-4069-A5F4-4937523992C3}" name="TVA" dataDxfId="118"/>
    <tableColumn id="9" xr3:uid="{DD16805D-BE58-45B9-AC76-72DFB83888D9}" name="Prix forfaitaire TTC par contrôle et par bâtiment" dataDxfId="117" totalsRowDxfId="116">
      <calculatedColumnFormula>VialletPF[[#This Row],[Prix forfaitaire HT par contrôle et par bâtiment]]*(1+VialletPF[[#This Row],[TVA]])</calculatedColumnFormula>
    </tableColumn>
    <tableColumn id="13" xr3:uid="{B5AFFDA2-119F-4DAF-A1A7-27583AFDBD30}" name=" " dataDxfId="115" totalsRowDxfId="114"/>
    <tableColumn id="3" xr3:uid="{F48FB342-F7AC-4481-A89B-A85CE6114B0A}" name="QUANTITE" totalsRowLabel="TOTAL" dataDxfId="113" totalsRowDxfId="112"/>
    <tableColumn id="10" xr3:uid="{D1ED97E7-D36A-4F12-9A1C-A40A1C87F7F1}" name="Montant total HT" totalsRowFunction="sum" dataDxfId="111" totalsRowDxfId="110">
      <calculatedColumnFormula>VialletPF[[#This Row],[QUANTITE]]*VialletPF[[#This Row],[Prix forfaitaire HT par contrôle et par bâtiment]]</calculatedColumnFormula>
    </tableColumn>
    <tableColumn id="11" xr3:uid="{C3E542EF-5267-4058-AAA8-4F78E63C6C20}" name="Montant total TTC" totalsRowFunction="sum" dataDxfId="109" totalsRowDxfId="108">
      <calculatedColumnFormula>VialletPF[[#This Row],[QUANTITE]]*VialletPF[[#This Row],[Prix forfaitaire TTC par contrôle et par bâtiment]]</calculatedColumnFormula>
    </tableColumn>
  </tableColumns>
  <tableStyleInfo name="TableStyleLight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FAD9F62-0F71-4BFE-BED8-C4C31118D104}" name="Minatecpu" displayName="Minatecpu" ref="B30:M63" totalsRowCount="1" headerRowDxfId="107" dataDxfId="106" tableBorderDxfId="105">
  <autoFilter ref="B30:M62" xr:uid="{14387F05-2ADC-4AF1-AA05-422E546161A8}"/>
  <tableColumns count="12">
    <tableColumn id="1" xr3:uid="{C0D62C72-E587-4FC3-87C0-1B06D2D63076}" name="Batiment" dataDxfId="104" totalsRowDxfId="103"/>
    <tableColumn id="2" xr3:uid="{CB4372D4-919A-42DC-9EC0-8560AFDA835D}" name="Type de prestation" dataDxfId="102" totalsRowDxfId="101"/>
    <tableColumn id="4" xr3:uid="{000F7701-5979-4AB0-A7A3-7915F04F1B17}" name="Périodicité" dataDxfId="100" totalsRowDxfId="99"/>
    <tableColumn id="5" xr3:uid="{BBE99EB4-7608-4639-BC69-5637F68BBB1C}" name="Date du dernier contrôle" dataDxfId="98" totalsRowDxfId="97"/>
    <tableColumn id="6" xr3:uid="{C5B1A6E6-1680-4764-9167-499E1FA0E0A1}" name="Descriptif" dataDxfId="96" totalsRowDxfId="95"/>
    <tableColumn id="7" xr3:uid="{4206BC20-95B8-4446-ADD5-B3004F540640}" name="Prix unitaire HT par équipement contrôlé" dataDxfId="94" totalsRowDxfId="93"/>
    <tableColumn id="8" xr3:uid="{96266243-3349-48C5-99CD-12B1DA0102C9}" name="TVA" dataDxfId="92" totalsRowDxfId="91" dataCellStyle="Pourcentage"/>
    <tableColumn id="9" xr3:uid="{5F8518BE-3477-49F7-841C-2F23AD74D4E9}" name="Prix unitaire TTC par équipement contrôlé" dataDxfId="90" totalsRowDxfId="89">
      <calculatedColumnFormula>Minatecpu[[#This Row],[Prix unitaire HT par équipement contrôlé]]*(1+Minatecpu[[#This Row],[TVA]])</calculatedColumnFormula>
    </tableColumn>
    <tableColumn id="3" xr3:uid="{4A055F99-A040-4C94-B906-B7EB7EFFCCBB}" name=" " dataDxfId="88" totalsRowDxfId="87"/>
    <tableColumn id="10" xr3:uid="{77C8F634-8574-4F6A-ABF5-EC99958CE367}" name="QUANTITE" totalsRowLabel="TOTAL" dataDxfId="86" totalsRowDxfId="85"/>
    <tableColumn id="11" xr3:uid="{97EFBC25-F9A4-4F4A-B23D-536F5BFD548A}" name="Montant total HT" totalsRowFunction="sum" dataDxfId="84" totalsRowDxfId="83">
      <calculatedColumnFormula>Minatecpu[[#This Row],[QUANTITE]]*Minatecpu[[#This Row],[Prix unitaire HT par équipement contrôlé]]</calculatedColumnFormula>
    </tableColumn>
    <tableColumn id="12" xr3:uid="{DAEAE48A-937D-4EE5-8110-F71310300683}" name="Montant total TTC" totalsRowFunction="sum" dataDxfId="82" totalsRowDxfId="81">
      <calculatedColumnFormula>Minatecpu[[#This Row],[QUANTITE]]*Minatecpu[[#This Row],[Prix unitaire TTC par équipement contrôlé]]</calculatedColumnFormula>
    </tableColumn>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8E687A7-D58B-4586-923D-F8E6D08CB1CD}" name="MinatecPF" displayName="MinatecPF" ref="B10:M26" totalsRowCount="1" headerRowDxfId="80" dataDxfId="79" tableBorderDxfId="78">
  <autoFilter ref="B10:M25" xr:uid="{A4EE1CF7-59F7-46F6-A1E5-EC01A2001B73}"/>
  <tableColumns count="12">
    <tableColumn id="1" xr3:uid="{3DB4895D-5D48-429E-A2F4-17E3A8274920}" name="Batiment" dataDxfId="77" totalsRowDxfId="76"/>
    <tableColumn id="2" xr3:uid="{98E94E09-31CF-4D85-A03B-5BEB43C28434}" name="Type de prestation" dataDxfId="75" totalsRowDxfId="74"/>
    <tableColumn id="4" xr3:uid="{756FB9C2-7334-419C-AB7D-C3CBBEC26D4C}" name="Périodicité" dataDxfId="73" totalsRowDxfId="72"/>
    <tableColumn id="5" xr3:uid="{D2F01E7E-2D5B-473E-80F0-E36CEFD725D8}" name="Date du dernier contrôle" dataDxfId="71" totalsRowDxfId="70"/>
    <tableColumn id="6" xr3:uid="{704C4FAB-909F-4E33-8A73-8E4D1BDE1D8A}" name="Descriptif" dataDxfId="69" totalsRowDxfId="68"/>
    <tableColumn id="7" xr3:uid="{4C0FFB9C-7826-4F28-83F4-9E0C6B88F1EF}" name="Prix forfaitaire HT par contrôle et par bâtiment" dataDxfId="67" totalsRowDxfId="66"/>
    <tableColumn id="8" xr3:uid="{B3AC3DD6-DE67-4D41-ACA6-E3FEAA440F1F}" name="TVA" dataDxfId="65" totalsRowDxfId="64"/>
    <tableColumn id="9" xr3:uid="{5A6EDE7C-74FC-491A-862D-797EB403363A}" name="Prix forfaitaire TTC par contrôle et par bâtiment" dataDxfId="63" totalsRowDxfId="62">
      <calculatedColumnFormula>MinatecPF[[#This Row],[Prix forfaitaire HT par contrôle et par bâtiment]]*(1+MinatecPF[[#This Row],[TVA]])</calculatedColumnFormula>
    </tableColumn>
    <tableColumn id="10" xr3:uid="{89515477-7BDC-45DD-83EE-6CE0DB2C82E5}" name=" " dataDxfId="61" totalsRowDxfId="60"/>
    <tableColumn id="11" xr3:uid="{D9478761-DF48-4272-9A1D-9585C7731406}" name="QUANTITE" totalsRowLabel="TOTAL" dataDxfId="59" totalsRowDxfId="58"/>
    <tableColumn id="12" xr3:uid="{EC1EB5C3-130C-414E-B9F5-044EAE8EDC27}" name="Montant total HT" totalsRowFunction="sum" dataDxfId="57" totalsRowDxfId="56">
      <calculatedColumnFormula>MinatecPF[[#This Row],[QUANTITE]]*MinatecPF[[#This Row],[Prix forfaitaire HT par contrôle et par bâtiment]]</calculatedColumnFormula>
    </tableColumn>
    <tableColumn id="13" xr3:uid="{5A214C5C-84C1-4EDB-8B7D-23251F8511CC}" name="Montant total TTC" totalsRowFunction="sum" dataDxfId="55" totalsRowDxfId="54">
      <calculatedColumnFormula>MinatecPF[[#This Row],[QUANTITE]]*MinatecPF[[#This Row],[Prix forfaitaire TTC par contrôle et par bâtiment]]</calculatedColumnFormula>
    </tableColumn>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2174731-EB55-4E72-A0EF-B0AF0520B369}" name="Green...PU" displayName="Green...PU" ref="B27:M39" totalsRowCount="1" headerRowDxfId="53" dataDxfId="52" tableBorderDxfId="51">
  <autoFilter ref="B27:M38" xr:uid="{14387F05-2ADC-4AF1-AA05-422E546161A8}"/>
  <tableColumns count="12">
    <tableColumn id="1" xr3:uid="{4E27CCF1-5C3C-4251-BC80-9936F249EFB5}" name="Batiment" dataDxfId="50" totalsRowDxfId="49"/>
    <tableColumn id="2" xr3:uid="{9691AF44-0DCB-43FB-9F85-FCA412413A91}" name="Type de prestation" dataDxfId="48" totalsRowDxfId="47"/>
    <tableColumn id="4" xr3:uid="{75D0D34F-F840-4F1D-AE34-3D2FA02DE8A6}" name="Périodicité" dataDxfId="46" totalsRowDxfId="45"/>
    <tableColumn id="5" xr3:uid="{95C5F556-F892-4956-8EC8-D3155E8674B3}" name="Date du dernier contrôle" dataDxfId="44" totalsRowDxfId="43"/>
    <tableColumn id="6" xr3:uid="{20BF4823-11AF-4D53-89EF-398F08ABAA98}" name="Descriptif" dataDxfId="42" totalsRowDxfId="41"/>
    <tableColumn id="7" xr3:uid="{ED9CC989-9696-47C2-A92C-F4A5FBFE6044}" name="Prix unitaire HT par équipement contrôlé" dataDxfId="40" totalsRowDxfId="39"/>
    <tableColumn id="8" xr3:uid="{F9115876-4F55-486E-A585-B39C11CE0E3D}" name="TVA" dataDxfId="38" totalsRowDxfId="37" dataCellStyle="Pourcentage"/>
    <tableColumn id="9" xr3:uid="{A21E1920-08EF-48DB-8626-57FCC1701494}" name="Prix unitaire TTC par équipement contrôlé" dataDxfId="36" totalsRowDxfId="35">
      <calculatedColumnFormula>Green...PU[[#This Row],[Prix unitaire HT par équipement contrôlé]]*(1+Green...PU[[#This Row],[TVA]])</calculatedColumnFormula>
    </tableColumn>
    <tableColumn id="3" xr3:uid="{736E0FA1-1B3A-4B02-8071-A280F58649E1}" name=" " dataDxfId="34" totalsRowDxfId="33"/>
    <tableColumn id="10" xr3:uid="{763CDE29-3FB2-4E7E-83F4-73F7975918E6}" name="QUANTITE" totalsRowLabel="TOTAL" dataDxfId="32" totalsRowDxfId="31"/>
    <tableColumn id="11" xr3:uid="{81A77DD0-6A41-4223-A21B-CE199FEFE55D}" name="Montant total HT" totalsRowFunction="sum" dataDxfId="30" totalsRowDxfId="29">
      <calculatedColumnFormula>Green...PU[[#This Row],[QUANTITE]]*Green...PU[[#This Row],[Prix unitaire HT par équipement contrôlé]]</calculatedColumnFormula>
    </tableColumn>
    <tableColumn id="12" xr3:uid="{3E6A3FE5-27BD-4503-A174-5A45976B620B}" name="Montant total TTC" totalsRowFunction="sum" dataDxfId="28" totalsRowDxfId="27">
      <calculatedColumnFormula>Green...PU[[#This Row],[QUANTITE]]*Green...PU[[#This Row],[Prix unitaire TTC par équipement contrôlé]]</calculatedColumnFormula>
    </tableColumn>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619D60-BFE1-4D99-94F8-2ACC1162B3A2}" name="Green...PF" displayName="Green...PF" ref="B10:M23" totalsRowCount="1" headerRowDxfId="26" dataDxfId="25" tableBorderDxfId="24">
  <autoFilter ref="B10:M22" xr:uid="{A4EE1CF7-59F7-46F6-A1E5-EC01A2001B73}"/>
  <tableColumns count="12">
    <tableColumn id="1" xr3:uid="{28AE81A5-B72C-4AA8-A8AB-C6162F487A27}" name="Batiment" dataDxfId="23" totalsRowDxfId="22"/>
    <tableColumn id="2" xr3:uid="{B1B85EB3-740B-46E6-8DB3-3C4D9D5A3A1D}" name="Type de prestation" dataDxfId="21" totalsRowDxfId="20"/>
    <tableColumn id="4" xr3:uid="{63AB0A52-91F9-47DE-B3C3-CBC6E5D8AF49}" name="Périodicité" dataDxfId="19" totalsRowDxfId="18"/>
    <tableColumn id="5" xr3:uid="{AEE0BD5F-71AA-456D-B0E0-7046BC6C5E1E}" name="Date du dernier contrôle" dataDxfId="17" totalsRowDxfId="16"/>
    <tableColumn id="6" xr3:uid="{6ADEA44C-E34E-4AF4-938A-DE8EA9B0246C}" name="Descriptif" dataDxfId="15" totalsRowDxfId="14"/>
    <tableColumn id="7" xr3:uid="{68B6BE0A-59DC-41AD-808A-0284331C9589}" name="Prix forfaitaire HT par contrôle et par bâtiment" dataDxfId="13" totalsRowDxfId="12"/>
    <tableColumn id="8" xr3:uid="{66C733A1-B469-4094-96D9-CD3E43A395F3}" name="TVA" dataDxfId="11" totalsRowDxfId="10"/>
    <tableColumn id="10" xr3:uid="{E9B4F735-D037-4E59-9AC4-B56A6F1580F3}" name="Prix forfaitaire TTC par contrôle et par bâtiment" dataDxfId="9" totalsRowDxfId="8">
      <calculatedColumnFormula>Green...PF[[#This Row],[Prix forfaitaire HT par contrôle et par bâtiment]]*(1+Green...PF[[#This Row],[TVA]])</calculatedColumnFormula>
    </tableColumn>
    <tableColumn id="9" xr3:uid="{8E3C59CC-DB0A-4D7D-86D5-ECEAEDC72843}" name=" " dataDxfId="7" totalsRowDxfId="6"/>
    <tableColumn id="3" xr3:uid="{89FF3413-644A-46ED-AB4B-B8F36DD7FC62}" name="QUANTITE" totalsRowLabel="TOTAL" dataDxfId="5" totalsRowDxfId="4"/>
    <tableColumn id="11" xr3:uid="{F1A77ACB-A7A5-4C1E-B161-34B38E4A2253}" name="Montant total HT" totalsRowFunction="sum" dataDxfId="3" totalsRowDxfId="2">
      <calculatedColumnFormula>Green...PF[[#This Row],[QUANTITE]]*Green...PF[[#This Row],[Prix forfaitaire HT par contrôle et par bâtiment]]</calculatedColumnFormula>
    </tableColumn>
    <tableColumn id="12" xr3:uid="{BC3EAF45-468A-4E36-9DC1-653715B3B731}" name="Montant total TTC" totalsRowFunction="sum" dataDxfId="1" totalsRowDxfId="0">
      <calculatedColumnFormula>Green...PF[[#This Row],[QUANTITE]]*Green...PF[[#This Row],[Prix forfaitaire TTC par contrôle et par bâtiment]]</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6.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E7FF-F31A-4035-8959-D55B61587631}">
  <sheetPr>
    <tabColor rgb="FFC00000"/>
  </sheetPr>
  <dimension ref="B2:J5"/>
  <sheetViews>
    <sheetView showGridLines="0" zoomScale="80" zoomScaleNormal="80" workbookViewId="0">
      <selection activeCell="B3" sqref="B3"/>
    </sheetView>
  </sheetViews>
  <sheetFormatPr baseColWidth="10" defaultColWidth="10.85546875" defaultRowHeight="15" x14ac:dyDescent="0.25"/>
  <cols>
    <col min="1" max="1" width="16" style="23" customWidth="1"/>
    <col min="2" max="2" width="215.5703125" style="23" customWidth="1"/>
    <col min="3" max="16384" width="10.85546875" style="23"/>
  </cols>
  <sheetData>
    <row r="2" spans="2:10" ht="30" x14ac:dyDescent="0.25">
      <c r="B2" s="169" t="s">
        <v>84</v>
      </c>
      <c r="C2" s="169"/>
      <c r="D2" s="169"/>
      <c r="E2" s="169"/>
      <c r="F2" s="22"/>
      <c r="G2" s="22"/>
      <c r="H2" s="22"/>
      <c r="I2" s="22"/>
    </row>
    <row r="3" spans="2:10" ht="23.25" x14ac:dyDescent="0.25">
      <c r="B3" s="147" t="s">
        <v>137</v>
      </c>
      <c r="C3" s="24"/>
      <c r="D3" s="24"/>
      <c r="E3" s="24"/>
      <c r="F3" s="24"/>
      <c r="G3" s="24"/>
      <c r="H3" s="24"/>
      <c r="I3" s="24"/>
    </row>
    <row r="5" spans="2:10" ht="180" x14ac:dyDescent="0.25">
      <c r="B5" s="25" t="s">
        <v>119</v>
      </c>
      <c r="C5" s="25"/>
      <c r="D5" s="25"/>
      <c r="E5" s="25"/>
      <c r="F5" s="25"/>
      <c r="G5" s="25"/>
      <c r="H5" s="25"/>
      <c r="I5" s="25"/>
      <c r="J5" s="25"/>
    </row>
  </sheetData>
  <sheetProtection algorithmName="SHA-512" hashValue="sclZ9EYfzhr4pNB2QUompiAh2a1BomSY4liau37dYMa/+UVDOqK5eN/0TDVUjqypqaxKpgcNO1ZLLNZL3ISNuw==" saltValue="Q8vq7dPc9AEKSnx/115Qrg==" spinCount="100000" sheet="1" objects="1" scenarios="1"/>
  <mergeCells count="1">
    <mergeCell ref="B2:E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308D7-DCD3-41BA-BF73-C7B17F6B77A7}">
  <sheetPr>
    <tabColor rgb="FF92D050"/>
  </sheetPr>
  <dimension ref="C2:N39"/>
  <sheetViews>
    <sheetView showGridLines="0" tabSelected="1" zoomScale="77" zoomScaleNormal="40" workbookViewId="0">
      <selection activeCell="H11" sqref="H11"/>
    </sheetView>
  </sheetViews>
  <sheetFormatPr baseColWidth="10" defaultColWidth="10.85546875" defaultRowHeight="14.25" x14ac:dyDescent="0.25"/>
  <cols>
    <col min="1" max="1" width="3.5703125" style="48" customWidth="1"/>
    <col min="2" max="2" width="15.42578125" style="48" customWidth="1"/>
    <col min="3" max="3" width="13.85546875" style="48" customWidth="1"/>
    <col min="4" max="4" width="44.140625" style="48" customWidth="1"/>
    <col min="5" max="5" width="15.85546875" style="48" customWidth="1"/>
    <col min="6" max="6" width="19.140625" style="48" customWidth="1"/>
    <col min="7" max="7" width="63.7109375" style="48" customWidth="1"/>
    <col min="8" max="8" width="21.85546875" style="48" customWidth="1"/>
    <col min="9" max="9" width="16.5703125" style="48" customWidth="1"/>
    <col min="10" max="10" width="21.85546875" style="48" customWidth="1"/>
    <col min="11" max="11" width="3" style="48" customWidth="1"/>
    <col min="12" max="12" width="13" style="48" bestFit="1" customWidth="1"/>
    <col min="13" max="14" width="25.7109375" style="48" customWidth="1"/>
    <col min="15" max="16384" width="10.85546875" style="48"/>
  </cols>
  <sheetData>
    <row r="2" spans="3:14" s="54" customFormat="1" ht="43.5" customHeight="1" x14ac:dyDescent="0.25">
      <c r="C2" s="170" t="s">
        <v>94</v>
      </c>
      <c r="D2" s="170"/>
      <c r="E2" s="170"/>
      <c r="F2" s="170"/>
      <c r="G2" s="170"/>
      <c r="H2" s="170"/>
      <c r="I2" s="170"/>
      <c r="J2" s="170"/>
      <c r="K2" s="55"/>
    </row>
    <row r="3" spans="3:14" s="54" customFormat="1" ht="31.5" x14ac:dyDescent="0.25">
      <c r="C3" s="154" t="s">
        <v>136</v>
      </c>
      <c r="D3" s="161"/>
      <c r="E3" s="148"/>
      <c r="F3" s="148"/>
      <c r="G3" s="148"/>
      <c r="H3" s="148"/>
      <c r="I3" s="148"/>
      <c r="J3" s="148"/>
      <c r="K3" s="55"/>
    </row>
    <row r="5" spans="3:14" ht="26.25" x14ac:dyDescent="0.25">
      <c r="C5" s="171" t="s">
        <v>74</v>
      </c>
      <c r="D5" s="171"/>
      <c r="E5" s="171"/>
      <c r="F5" s="171"/>
      <c r="G5" s="171"/>
      <c r="H5" s="171"/>
      <c r="I5" s="171"/>
      <c r="J5" s="171"/>
      <c r="K5" s="171"/>
    </row>
    <row r="7" spans="3:14" ht="27.75" x14ac:dyDescent="0.25">
      <c r="C7" s="80" t="s">
        <v>107</v>
      </c>
      <c r="D7" s="80"/>
      <c r="E7" s="80"/>
      <c r="F7" s="80"/>
      <c r="G7" s="80"/>
      <c r="H7" s="80"/>
      <c r="I7" s="80"/>
      <c r="J7" s="80"/>
      <c r="K7" s="80"/>
    </row>
    <row r="9" spans="3:14" ht="27.75" x14ac:dyDescent="0.25">
      <c r="C9" s="62" t="s">
        <v>75</v>
      </c>
      <c r="D9" s="59"/>
      <c r="E9" s="59"/>
      <c r="F9" s="59"/>
      <c r="G9" s="59"/>
      <c r="H9" s="59"/>
      <c r="I9" s="59"/>
      <c r="J9" s="59"/>
      <c r="K9" s="56"/>
      <c r="L9" s="62" t="s">
        <v>110</v>
      </c>
      <c r="M9" s="59"/>
      <c r="N9" s="59"/>
    </row>
    <row r="10" spans="3:14" s="52" customFormat="1" ht="47.25" x14ac:dyDescent="0.25">
      <c r="C10" s="135" t="s">
        <v>0</v>
      </c>
      <c r="D10" s="136" t="s">
        <v>8</v>
      </c>
      <c r="E10" s="137" t="s">
        <v>2</v>
      </c>
      <c r="F10" s="136" t="s">
        <v>9</v>
      </c>
      <c r="G10" s="136" t="s">
        <v>1</v>
      </c>
      <c r="H10" s="138" t="s">
        <v>71</v>
      </c>
      <c r="I10" s="138" t="s">
        <v>72</v>
      </c>
      <c r="J10" s="138" t="s">
        <v>73</v>
      </c>
      <c r="K10" s="61" t="s">
        <v>109</v>
      </c>
      <c r="L10" s="61" t="s">
        <v>108</v>
      </c>
      <c r="M10" s="139" t="s">
        <v>118</v>
      </c>
      <c r="N10" s="140" t="s">
        <v>80</v>
      </c>
    </row>
    <row r="11" spans="3:14" ht="42.75" x14ac:dyDescent="0.25">
      <c r="C11" s="40" t="s">
        <v>22</v>
      </c>
      <c r="D11" s="37" t="s">
        <v>89</v>
      </c>
      <c r="E11" s="37" t="s">
        <v>90</v>
      </c>
      <c r="F11" s="37" t="s">
        <v>70</v>
      </c>
      <c r="G11" s="37" t="s">
        <v>91</v>
      </c>
      <c r="H11" s="156"/>
      <c r="I11" s="157"/>
      <c r="J11" s="46">
        <f>VialletPF[[#This Row],[Prix forfaitaire HT par contrôle et par bâtiment]]*(1+VialletPF[[#This Row],[TVA]])</f>
        <v>0</v>
      </c>
      <c r="K11" s="125"/>
      <c r="L11" s="87">
        <v>1</v>
      </c>
      <c r="M11" s="120">
        <f>VialletPF[[#This Row],[QUANTITE]]*VialletPF[[#This Row],[Prix forfaitaire HT par contrôle et par bâtiment]]</f>
        <v>0</v>
      </c>
      <c r="N11" s="120">
        <f>VialletPF[[#This Row],[QUANTITE]]*VialletPF[[#This Row],[Prix forfaitaire TTC par contrôle et par bâtiment]]</f>
        <v>0</v>
      </c>
    </row>
    <row r="12" spans="3:14" ht="57" x14ac:dyDescent="0.25">
      <c r="C12" s="33" t="s">
        <v>22</v>
      </c>
      <c r="D12" s="38" t="s">
        <v>10</v>
      </c>
      <c r="E12" s="38" t="s">
        <v>3</v>
      </c>
      <c r="F12" s="41">
        <v>45839</v>
      </c>
      <c r="G12" s="38" t="s">
        <v>120</v>
      </c>
      <c r="H12" s="156"/>
      <c r="I12" s="157"/>
      <c r="J12" s="46">
        <f>VialletPF[[#This Row],[Prix forfaitaire HT par contrôle et par bâtiment]]*(1+VialletPF[[#This Row],[TVA]])</f>
        <v>0</v>
      </c>
      <c r="K12" s="125"/>
      <c r="L12" s="87">
        <v>4</v>
      </c>
      <c r="M12" s="120">
        <f>VialletPF[[#This Row],[QUANTITE]]*VialletPF[[#This Row],[Prix forfaitaire HT par contrôle et par bâtiment]]</f>
        <v>0</v>
      </c>
      <c r="N12" s="120">
        <f>VialletPF[[#This Row],[QUANTITE]]*VialletPF[[#This Row],[Prix forfaitaire TTC par contrôle et par bâtiment]]</f>
        <v>0</v>
      </c>
    </row>
    <row r="13" spans="3:14" ht="42.75" x14ac:dyDescent="0.25">
      <c r="C13" s="33" t="s">
        <v>22</v>
      </c>
      <c r="D13" s="38" t="s">
        <v>21</v>
      </c>
      <c r="E13" s="38" t="s">
        <v>3</v>
      </c>
      <c r="F13" s="41">
        <v>45839</v>
      </c>
      <c r="G13" s="38" t="s">
        <v>121</v>
      </c>
      <c r="H13" s="156"/>
      <c r="I13" s="157"/>
      <c r="J13" s="46">
        <f>VialletPF[[#This Row],[Prix forfaitaire HT par contrôle et par bâtiment]]*(1+VialletPF[[#This Row],[TVA]])</f>
        <v>0</v>
      </c>
      <c r="K13" s="125"/>
      <c r="L13" s="87">
        <v>3</v>
      </c>
      <c r="M13" s="120">
        <f>VialletPF[[#This Row],[QUANTITE]]*VialletPF[[#This Row],[Prix forfaitaire HT par contrôle et par bâtiment]]</f>
        <v>0</v>
      </c>
      <c r="N13" s="120">
        <f>VialletPF[[#This Row],[QUANTITE]]*VialletPF[[#This Row],[Prix forfaitaire TTC par contrôle et par bâtiment]]</f>
        <v>0</v>
      </c>
    </row>
    <row r="14" spans="3:14" ht="106.5" customHeight="1" x14ac:dyDescent="0.25">
      <c r="C14" s="33" t="s">
        <v>22</v>
      </c>
      <c r="D14" s="38" t="s">
        <v>11</v>
      </c>
      <c r="E14" s="38" t="s">
        <v>4</v>
      </c>
      <c r="F14" s="41">
        <v>45931</v>
      </c>
      <c r="G14" s="37" t="s">
        <v>122</v>
      </c>
      <c r="H14" s="156"/>
      <c r="I14" s="157"/>
      <c r="J14" s="46">
        <f>VialletPF[[#This Row],[Prix forfaitaire HT par contrôle et par bâtiment]]*(1+VialletPF[[#This Row],[TVA]])</f>
        <v>0</v>
      </c>
      <c r="K14" s="125"/>
      <c r="L14" s="87">
        <v>1</v>
      </c>
      <c r="M14" s="120">
        <f>VialletPF[[#This Row],[QUANTITE]]*VialletPF[[#This Row],[Prix forfaitaire HT par contrôle et par bâtiment]]</f>
        <v>0</v>
      </c>
      <c r="N14" s="120">
        <f>VialletPF[[#This Row],[QUANTITE]]*VialletPF[[#This Row],[Prix forfaitaire TTC par contrôle et par bâtiment]]</f>
        <v>0</v>
      </c>
    </row>
    <row r="15" spans="3:14" ht="23.25" x14ac:dyDescent="0.25">
      <c r="C15" s="33" t="s">
        <v>22</v>
      </c>
      <c r="D15" s="38" t="s">
        <v>12</v>
      </c>
      <c r="E15" s="38" t="s">
        <v>4</v>
      </c>
      <c r="F15" s="41">
        <v>45931</v>
      </c>
      <c r="G15" s="40" t="s">
        <v>37</v>
      </c>
      <c r="H15" s="156"/>
      <c r="I15" s="157"/>
      <c r="J15" s="46">
        <f>VialletPF[[#This Row],[Prix forfaitaire HT par contrôle et par bâtiment]]*(1+VialletPF[[#This Row],[TVA]])</f>
        <v>0</v>
      </c>
      <c r="K15" s="125"/>
      <c r="L15" s="87">
        <v>1</v>
      </c>
      <c r="M15" s="120">
        <f>VialletPF[[#This Row],[QUANTITE]]*VialletPF[[#This Row],[Prix forfaitaire HT par contrôle et par bâtiment]]</f>
        <v>0</v>
      </c>
      <c r="N15" s="120">
        <f>VialletPF[[#This Row],[QUANTITE]]*VialletPF[[#This Row],[Prix forfaitaire TTC par contrôle et par bâtiment]]</f>
        <v>0</v>
      </c>
    </row>
    <row r="16" spans="3:14" ht="23.25" x14ac:dyDescent="0.25">
      <c r="C16" s="33"/>
      <c r="D16" s="38"/>
      <c r="E16" s="38"/>
      <c r="F16" s="41"/>
      <c r="G16" s="33"/>
      <c r="H16" s="156"/>
      <c r="I16" s="157"/>
      <c r="J16" s="46">
        <f>VialletPF[[#This Row],[Prix forfaitaire HT par contrôle et par bâtiment]]*(1+VialletPF[[#This Row],[TVA]])</f>
        <v>0</v>
      </c>
      <c r="K16" s="125"/>
      <c r="L16" s="87"/>
      <c r="M16" s="120">
        <f>VialletPF[[#This Row],[QUANTITE]]*VialletPF[[#This Row],[Prix forfaitaire HT par contrôle et par bâtiment]]</f>
        <v>0</v>
      </c>
      <c r="N16" s="120">
        <f>VialletPF[[#This Row],[QUANTITE]]*VialletPF[[#This Row],[Prix forfaitaire TTC par contrôle et par bâtiment]]</f>
        <v>0</v>
      </c>
    </row>
    <row r="17" spans="3:14" ht="23.25" x14ac:dyDescent="0.25">
      <c r="C17" s="64"/>
      <c r="D17" s="65"/>
      <c r="E17" s="65"/>
      <c r="F17" s="66"/>
      <c r="G17" s="67"/>
      <c r="H17"/>
      <c r="I17"/>
      <c r="J17" s="69"/>
      <c r="K17" s="70"/>
      <c r="L17" s="123" t="s">
        <v>81</v>
      </c>
      <c r="M17" s="124">
        <f>SUBTOTAL(109,VialletPF[Montant total HT])</f>
        <v>0</v>
      </c>
      <c r="N17" s="124">
        <f>SUBTOTAL(109,VialletPF[Montant total TTC])</f>
        <v>0</v>
      </c>
    </row>
    <row r="18" spans="3:14" customFormat="1" ht="15" x14ac:dyDescent="0.25"/>
    <row r="19" spans="3:14" customFormat="1" ht="15" x14ac:dyDescent="0.25"/>
    <row r="20" spans="3:14" ht="27.75" x14ac:dyDescent="0.25">
      <c r="C20" s="63" t="s">
        <v>76</v>
      </c>
      <c r="D20" s="60"/>
      <c r="E20" s="60"/>
      <c r="F20" s="60"/>
      <c r="G20" s="60"/>
      <c r="H20" s="60"/>
      <c r="I20" s="60"/>
      <c r="J20" s="60"/>
      <c r="L20" s="62" t="s">
        <v>110</v>
      </c>
    </row>
    <row r="21" spans="3:14" ht="47.25" x14ac:dyDescent="0.25">
      <c r="C21" s="141" t="s">
        <v>0</v>
      </c>
      <c r="D21" s="78" t="s">
        <v>8</v>
      </c>
      <c r="E21" s="142" t="s">
        <v>2</v>
      </c>
      <c r="F21" s="78" t="s">
        <v>9</v>
      </c>
      <c r="G21" s="78" t="s">
        <v>1</v>
      </c>
      <c r="H21" s="138" t="s">
        <v>77</v>
      </c>
      <c r="I21" s="138" t="s">
        <v>72</v>
      </c>
      <c r="J21" s="138" t="s">
        <v>78</v>
      </c>
      <c r="K21" s="73" t="s">
        <v>109</v>
      </c>
      <c r="L21" s="78" t="s">
        <v>108</v>
      </c>
      <c r="M21" s="143" t="s">
        <v>118</v>
      </c>
      <c r="N21" s="144" t="s">
        <v>80</v>
      </c>
    </row>
    <row r="22" spans="3:14" ht="120" customHeight="1" x14ac:dyDescent="0.25">
      <c r="C22" s="33" t="s">
        <v>22</v>
      </c>
      <c r="D22" s="38" t="s">
        <v>5</v>
      </c>
      <c r="E22" s="38" t="s">
        <v>6</v>
      </c>
      <c r="F22" s="41">
        <v>45931</v>
      </c>
      <c r="G22" s="37" t="s">
        <v>23</v>
      </c>
      <c r="H22" s="158"/>
      <c r="I22" s="159"/>
      <c r="J22" s="46">
        <f>VialletPU[[#This Row],[Prix unitaire HT par équipement contrôlé]]*(1+VialletPU[[#This Row],[TVA]])</f>
        <v>0</v>
      </c>
      <c r="K22" s="75"/>
      <c r="L22" s="87">
        <v>28</v>
      </c>
      <c r="M22" s="120">
        <f>VialletPU[[#This Row],[QUANTITE]]*VialletPU[[#This Row],[Prix unitaire HT par équipement contrôlé]]</f>
        <v>0</v>
      </c>
      <c r="N22" s="120">
        <f>VialletPU[[#This Row],[QUANTITE]]*VialletPU[[#This Row],[Prix unitaire TTC par équipement contrôlé]]</f>
        <v>0</v>
      </c>
    </row>
    <row r="23" spans="3:14" ht="42.75" x14ac:dyDescent="0.25">
      <c r="C23" s="33"/>
      <c r="D23" s="38" t="s">
        <v>86</v>
      </c>
      <c r="E23" s="38" t="s">
        <v>3</v>
      </c>
      <c r="F23" s="41">
        <v>45931</v>
      </c>
      <c r="G23" s="37" t="s">
        <v>87</v>
      </c>
      <c r="H23" s="156"/>
      <c r="I23" s="160"/>
      <c r="J23" s="46">
        <f>VialletPU[[#This Row],[Prix unitaire HT par équipement contrôlé]]*(1+VialletPU[[#This Row],[TVA]])</f>
        <v>0</v>
      </c>
      <c r="K23" s="75"/>
      <c r="L23" s="87">
        <v>8</v>
      </c>
      <c r="M23" s="120">
        <f>VialletPU[[#This Row],[QUANTITE]]*VialletPU[[#This Row],[Prix unitaire HT par équipement contrôlé]]</f>
        <v>0</v>
      </c>
      <c r="N23" s="120">
        <f>VialletPU[[#This Row],[QUANTITE]]*VialletPU[[#This Row],[Prix unitaire TTC par équipement contrôlé]]</f>
        <v>0</v>
      </c>
    </row>
    <row r="24" spans="3:14" ht="120" customHeight="1" x14ac:dyDescent="0.25">
      <c r="C24" s="33" t="s">
        <v>22</v>
      </c>
      <c r="D24" s="38" t="s">
        <v>46</v>
      </c>
      <c r="E24" s="38" t="s">
        <v>7</v>
      </c>
      <c r="F24" s="41">
        <v>45931</v>
      </c>
      <c r="G24" s="37" t="s">
        <v>23</v>
      </c>
      <c r="H24" s="156"/>
      <c r="I24" s="160"/>
      <c r="J24" s="46">
        <f>VialletPU[[#This Row],[Prix unitaire HT par équipement contrôlé]]*(1+VialletPU[[#This Row],[TVA]])</f>
        <v>0</v>
      </c>
      <c r="K24" s="75"/>
      <c r="L24" s="87">
        <v>7</v>
      </c>
      <c r="M24" s="120">
        <f>VialletPU[[#This Row],[QUANTITE]]*VialletPU[[#This Row],[Prix unitaire HT par équipement contrôlé]]</f>
        <v>0</v>
      </c>
      <c r="N24" s="120">
        <f>VialletPU[[#This Row],[QUANTITE]]*VialletPU[[#This Row],[Prix unitaire TTC par équipement contrôlé]]</f>
        <v>0</v>
      </c>
    </row>
    <row r="25" spans="3:14" ht="114" x14ac:dyDescent="0.25">
      <c r="C25" s="33" t="s">
        <v>22</v>
      </c>
      <c r="D25" s="38" t="s">
        <v>47</v>
      </c>
      <c r="E25" s="38" t="s">
        <v>7</v>
      </c>
      <c r="F25" s="41">
        <v>45931</v>
      </c>
      <c r="G25" s="37" t="s">
        <v>23</v>
      </c>
      <c r="H25" s="156"/>
      <c r="I25" s="160"/>
      <c r="J25" s="46">
        <f>VialletPU[[#This Row],[Prix unitaire HT par équipement contrôlé]]*(1+VialletPU[[#This Row],[TVA]])</f>
        <v>0</v>
      </c>
      <c r="K25" s="75"/>
      <c r="L25" s="87">
        <v>7</v>
      </c>
      <c r="M25" s="120">
        <f>VialletPU[[#This Row],[QUANTITE]]*VialletPU[[#This Row],[Prix unitaire HT par équipement contrôlé]]</f>
        <v>0</v>
      </c>
      <c r="N25" s="120">
        <f>VialletPU[[#This Row],[QUANTITE]]*VialletPU[[#This Row],[Prix unitaire TTC par équipement contrôlé]]</f>
        <v>0</v>
      </c>
    </row>
    <row r="26" spans="3:14" ht="42.75" x14ac:dyDescent="0.25">
      <c r="C26" s="33" t="s">
        <v>22</v>
      </c>
      <c r="D26" s="38" t="s">
        <v>13</v>
      </c>
      <c r="E26" s="33" t="s">
        <v>15</v>
      </c>
      <c r="F26" s="41">
        <v>44348</v>
      </c>
      <c r="G26" s="38" t="s">
        <v>61</v>
      </c>
      <c r="H26" s="156"/>
      <c r="I26" s="160"/>
      <c r="J26" s="46">
        <f>VialletPU[[#This Row],[Prix unitaire HT par équipement contrôlé]]*(1+VialletPU[[#This Row],[TVA]])</f>
        <v>0</v>
      </c>
      <c r="K26" s="75"/>
      <c r="L26" s="87">
        <v>1</v>
      </c>
      <c r="M26" s="120">
        <f>VialletPU[[#This Row],[QUANTITE]]*VialletPU[[#This Row],[Prix unitaire HT par équipement contrôlé]]</f>
        <v>0</v>
      </c>
      <c r="N26" s="120">
        <f>VialletPU[[#This Row],[QUANTITE]]*VialletPU[[#This Row],[Prix unitaire TTC par équipement contrôlé]]</f>
        <v>0</v>
      </c>
    </row>
    <row r="27" spans="3:14" ht="42.75" x14ac:dyDescent="0.25">
      <c r="C27" s="33" t="s">
        <v>22</v>
      </c>
      <c r="D27" s="38" t="s">
        <v>13</v>
      </c>
      <c r="E27" s="33" t="s">
        <v>15</v>
      </c>
      <c r="F27" s="38" t="s">
        <v>62</v>
      </c>
      <c r="G27" s="38" t="s">
        <v>59</v>
      </c>
      <c r="H27" s="156"/>
      <c r="I27" s="160"/>
      <c r="J27" s="46">
        <f>VialletPU[[#This Row],[Prix unitaire HT par équipement contrôlé]]*(1+VialletPU[[#This Row],[TVA]])</f>
        <v>0</v>
      </c>
      <c r="K27" s="75"/>
      <c r="L27" s="87">
        <v>1</v>
      </c>
      <c r="M27" s="120">
        <f>VialletPU[[#This Row],[QUANTITE]]*VialletPU[[#This Row],[Prix unitaire HT par équipement contrôlé]]</f>
        <v>0</v>
      </c>
      <c r="N27" s="120">
        <f>VialletPU[[#This Row],[QUANTITE]]*VialletPU[[#This Row],[Prix unitaire TTC par équipement contrôlé]]</f>
        <v>0</v>
      </c>
    </row>
    <row r="28" spans="3:14" ht="42.75" x14ac:dyDescent="0.25">
      <c r="C28" s="33" t="s">
        <v>22</v>
      </c>
      <c r="D28" s="38" t="s">
        <v>13</v>
      </c>
      <c r="E28" s="33" t="s">
        <v>15</v>
      </c>
      <c r="F28" s="38" t="s">
        <v>62</v>
      </c>
      <c r="G28" s="38" t="s">
        <v>60</v>
      </c>
      <c r="H28" s="156"/>
      <c r="I28" s="160"/>
      <c r="J28" s="46">
        <f>VialletPU[[#This Row],[Prix unitaire HT par équipement contrôlé]]*(1+VialletPU[[#This Row],[TVA]])</f>
        <v>0</v>
      </c>
      <c r="K28" s="75"/>
      <c r="L28" s="87">
        <v>1</v>
      </c>
      <c r="M28" s="120">
        <f>VialletPU[[#This Row],[QUANTITE]]*VialletPU[[#This Row],[Prix unitaire HT par équipement contrôlé]]</f>
        <v>0</v>
      </c>
      <c r="N28" s="120">
        <f>VialletPU[[#This Row],[QUANTITE]]*VialletPU[[#This Row],[Prix unitaire TTC par équipement contrôlé]]</f>
        <v>0</v>
      </c>
    </row>
    <row r="29" spans="3:14" ht="42.75" x14ac:dyDescent="0.25">
      <c r="C29" s="33" t="s">
        <v>22</v>
      </c>
      <c r="D29" s="38" t="s">
        <v>18</v>
      </c>
      <c r="E29" s="33" t="s">
        <v>17</v>
      </c>
      <c r="F29" s="41">
        <v>44348</v>
      </c>
      <c r="G29" s="38" t="s">
        <v>61</v>
      </c>
      <c r="H29" s="156"/>
      <c r="I29" s="160"/>
      <c r="J29" s="46">
        <f>VialletPU[[#This Row],[Prix unitaire HT par équipement contrôlé]]*(1+VialletPU[[#This Row],[TVA]])</f>
        <v>0</v>
      </c>
      <c r="K29" s="75"/>
      <c r="L29" s="87">
        <v>0</v>
      </c>
      <c r="M29" s="120">
        <f>VialletPU[[#This Row],[QUANTITE]]*VialletPU[[#This Row],[Prix unitaire HT par équipement contrôlé]]</f>
        <v>0</v>
      </c>
      <c r="N29" s="120">
        <f>VialletPU[[#This Row],[QUANTITE]]*VialletPU[[#This Row],[Prix unitaire TTC par équipement contrôlé]]</f>
        <v>0</v>
      </c>
    </row>
    <row r="30" spans="3:14" ht="42.75" x14ac:dyDescent="0.25">
      <c r="C30" s="33" t="s">
        <v>22</v>
      </c>
      <c r="D30" s="38" t="s">
        <v>18</v>
      </c>
      <c r="E30" s="33" t="s">
        <v>17</v>
      </c>
      <c r="F30" s="38" t="s">
        <v>62</v>
      </c>
      <c r="G30" s="38" t="s">
        <v>59</v>
      </c>
      <c r="H30" s="156"/>
      <c r="I30" s="160"/>
      <c r="J30" s="46">
        <f>VialletPU[[#This Row],[Prix unitaire HT par équipement contrôlé]]*(1+VialletPU[[#This Row],[TVA]])</f>
        <v>0</v>
      </c>
      <c r="K30" s="75"/>
      <c r="L30" s="87">
        <v>0</v>
      </c>
      <c r="M30" s="120">
        <f>VialletPU[[#This Row],[QUANTITE]]*VialletPU[[#This Row],[Prix unitaire HT par équipement contrôlé]]</f>
        <v>0</v>
      </c>
      <c r="N30" s="120">
        <f>VialletPU[[#This Row],[QUANTITE]]*VialletPU[[#This Row],[Prix unitaire TTC par équipement contrôlé]]</f>
        <v>0</v>
      </c>
    </row>
    <row r="31" spans="3:14" ht="42.75" x14ac:dyDescent="0.25">
      <c r="C31" s="33" t="s">
        <v>22</v>
      </c>
      <c r="D31" s="38" t="s">
        <v>18</v>
      </c>
      <c r="E31" s="33" t="s">
        <v>17</v>
      </c>
      <c r="F31" s="38" t="s">
        <v>62</v>
      </c>
      <c r="G31" s="38" t="s">
        <v>60</v>
      </c>
      <c r="H31" s="156"/>
      <c r="I31" s="160"/>
      <c r="J31" s="46">
        <f>VialletPU[[#This Row],[Prix unitaire HT par équipement contrôlé]]*(1+VialletPU[[#This Row],[TVA]])</f>
        <v>0</v>
      </c>
      <c r="K31" s="75"/>
      <c r="L31" s="87">
        <v>0</v>
      </c>
      <c r="M31" s="120">
        <f>VialletPU[[#This Row],[QUANTITE]]*VialletPU[[#This Row],[Prix unitaire HT par équipement contrôlé]]</f>
        <v>0</v>
      </c>
      <c r="N31" s="120">
        <f>VialletPU[[#This Row],[QUANTITE]]*VialletPU[[#This Row],[Prix unitaire TTC par équipement contrôlé]]</f>
        <v>0</v>
      </c>
    </row>
    <row r="32" spans="3:14" ht="23.25" x14ac:dyDescent="0.25">
      <c r="C32" s="33" t="s">
        <v>22</v>
      </c>
      <c r="D32" s="38" t="s">
        <v>20</v>
      </c>
      <c r="E32" s="33" t="s">
        <v>3</v>
      </c>
      <c r="F32" s="41">
        <v>45901</v>
      </c>
      <c r="G32" s="40" t="s">
        <v>88</v>
      </c>
      <c r="H32" s="156"/>
      <c r="I32" s="160"/>
      <c r="J32" s="46">
        <f>VialletPU[[#This Row],[Prix unitaire HT par équipement contrôlé]]*(1+VialletPU[[#This Row],[TVA]])</f>
        <v>0</v>
      </c>
      <c r="K32" s="75"/>
      <c r="L32" s="87">
        <v>4</v>
      </c>
      <c r="M32" s="120">
        <f>VialletPU[[#This Row],[QUANTITE]]*VialletPU[[#This Row],[Prix unitaire HT par équipement contrôlé]]</f>
        <v>0</v>
      </c>
      <c r="N32" s="120">
        <f>VialletPU[[#This Row],[QUANTITE]]*VialletPU[[#This Row],[Prix unitaire TTC par équipement contrôlé]]</f>
        <v>0</v>
      </c>
    </row>
    <row r="33" spans="3:14" ht="28.5" x14ac:dyDescent="0.25">
      <c r="C33" s="33" t="s">
        <v>22</v>
      </c>
      <c r="D33" s="38" t="s">
        <v>95</v>
      </c>
      <c r="E33" s="38" t="s">
        <v>19</v>
      </c>
      <c r="F33" s="76" t="s">
        <v>55</v>
      </c>
      <c r="G33" s="37" t="s">
        <v>42</v>
      </c>
      <c r="H33" s="156"/>
      <c r="I33" s="160"/>
      <c r="J33" s="46">
        <f>VialletPU[[#This Row],[Prix unitaire HT par équipement contrôlé]]*(1+VialletPU[[#This Row],[TVA]])</f>
        <v>0</v>
      </c>
      <c r="K33" s="75"/>
      <c r="L33" s="87">
        <v>8</v>
      </c>
      <c r="M33" s="120">
        <f>VialletPU[[#This Row],[QUANTITE]]*VialletPU[[#This Row],[Prix unitaire HT par équipement contrôlé]]</f>
        <v>0</v>
      </c>
      <c r="N33" s="120">
        <f>VialletPU[[#This Row],[QUANTITE]]*VialletPU[[#This Row],[Prix unitaire TTC par équipement contrôlé]]</f>
        <v>0</v>
      </c>
    </row>
    <row r="34" spans="3:14" ht="33.950000000000003" customHeight="1" x14ac:dyDescent="0.25">
      <c r="C34" s="33" t="s">
        <v>22</v>
      </c>
      <c r="D34" s="38" t="s">
        <v>96</v>
      </c>
      <c r="E34" s="38" t="s">
        <v>19</v>
      </c>
      <c r="F34" s="76" t="s">
        <v>55</v>
      </c>
      <c r="G34" s="37" t="s">
        <v>42</v>
      </c>
      <c r="H34" s="156"/>
      <c r="I34" s="160"/>
      <c r="J34" s="46">
        <f>VialletPU[[#This Row],[Prix unitaire HT par équipement contrôlé]]*(1+VialletPU[[#This Row],[TVA]])</f>
        <v>0</v>
      </c>
      <c r="K34" s="75"/>
      <c r="L34" s="87">
        <v>8</v>
      </c>
      <c r="M34" s="120">
        <f>VialletPU[[#This Row],[QUANTITE]]*VialletPU[[#This Row],[Prix unitaire HT par équipement contrôlé]]</f>
        <v>0</v>
      </c>
      <c r="N34" s="120">
        <f>VialletPU[[#This Row],[QUANTITE]]*VialletPU[[#This Row],[Prix unitaire TTC par équipement contrôlé]]</f>
        <v>0</v>
      </c>
    </row>
    <row r="35" spans="3:14" ht="28.5" x14ac:dyDescent="0.25">
      <c r="C35" s="33" t="s">
        <v>22</v>
      </c>
      <c r="D35" s="37" t="s">
        <v>97</v>
      </c>
      <c r="E35" s="38" t="s">
        <v>19</v>
      </c>
      <c r="F35" s="38">
        <v>2025</v>
      </c>
      <c r="G35" s="38" t="s">
        <v>54</v>
      </c>
      <c r="H35" s="156"/>
      <c r="I35" s="160"/>
      <c r="J35" s="46">
        <f>VialletPU[[#This Row],[Prix unitaire HT par équipement contrôlé]]*(1+VialletPU[[#This Row],[TVA]])</f>
        <v>0</v>
      </c>
      <c r="K35" s="75"/>
      <c r="L35" s="87">
        <v>8</v>
      </c>
      <c r="M35" s="120">
        <f>VialletPU[[#This Row],[QUANTITE]]*VialletPU[[#This Row],[Prix unitaire HT par équipement contrôlé]]</f>
        <v>0</v>
      </c>
      <c r="N35" s="120">
        <f>VialletPU[[#This Row],[QUANTITE]]*VialletPU[[#This Row],[Prix unitaire TTC par équipement contrôlé]]</f>
        <v>0</v>
      </c>
    </row>
    <row r="36" spans="3:14" ht="28.5" x14ac:dyDescent="0.25">
      <c r="C36" s="33" t="s">
        <v>22</v>
      </c>
      <c r="D36" s="37" t="s">
        <v>98</v>
      </c>
      <c r="E36" s="38" t="s">
        <v>19</v>
      </c>
      <c r="F36" s="38">
        <v>2025</v>
      </c>
      <c r="G36" s="38" t="s">
        <v>54</v>
      </c>
      <c r="H36" s="156"/>
      <c r="I36" s="160"/>
      <c r="J36" s="46">
        <f>VialletPU[[#This Row],[Prix unitaire HT par équipement contrôlé]]*(1+VialletPU[[#This Row],[TVA]])</f>
        <v>0</v>
      </c>
      <c r="K36" s="75"/>
      <c r="L36" s="87">
        <v>8</v>
      </c>
      <c r="M36" s="120">
        <f>VialletPU[[#This Row],[QUANTITE]]*VialletPU[[#This Row],[Prix unitaire HT par équipement contrôlé]]</f>
        <v>0</v>
      </c>
      <c r="N36" s="120">
        <f>VialletPU[[#This Row],[QUANTITE]]*VialletPU[[#This Row],[Prix unitaire TTC par équipement contrôlé]]</f>
        <v>0</v>
      </c>
    </row>
    <row r="37" spans="3:14" ht="42.75" x14ac:dyDescent="0.25">
      <c r="C37" s="38" t="s">
        <v>99</v>
      </c>
      <c r="D37" s="77" t="s">
        <v>105</v>
      </c>
      <c r="E37" s="38" t="s">
        <v>3</v>
      </c>
      <c r="F37" s="38" t="s">
        <v>70</v>
      </c>
      <c r="G37" s="77" t="s">
        <v>102</v>
      </c>
      <c r="H37" s="156"/>
      <c r="I37" s="160"/>
      <c r="J37" s="46">
        <f>VialletPU[[#This Row],[Prix unitaire HT par équipement contrôlé]]*(1+VialletPU[[#This Row],[TVA]])</f>
        <v>0</v>
      </c>
      <c r="K37" s="75"/>
      <c r="L37" s="87">
        <v>1</v>
      </c>
      <c r="M37" s="120">
        <f>VialletPU[[#This Row],[QUANTITE]]*VialletPU[[#This Row],[Prix unitaire HT par équipement contrôlé]]</f>
        <v>0</v>
      </c>
      <c r="N37" s="120">
        <f>VialletPU[[#This Row],[QUANTITE]]*VialletPU[[#This Row],[Prix unitaire TTC par équipement contrôlé]]</f>
        <v>0</v>
      </c>
    </row>
    <row r="38" spans="3:14" ht="42.75" x14ac:dyDescent="0.25">
      <c r="C38" s="38" t="s">
        <v>99</v>
      </c>
      <c r="D38" s="77" t="s">
        <v>105</v>
      </c>
      <c r="E38" s="38" t="s">
        <v>19</v>
      </c>
      <c r="F38" s="38" t="s">
        <v>70</v>
      </c>
      <c r="G38" s="77" t="s">
        <v>103</v>
      </c>
      <c r="H38" s="156"/>
      <c r="I38" s="160"/>
      <c r="J38" s="46">
        <f>VialletPU[[#This Row],[Prix unitaire HT par équipement contrôlé]]*(1+VialletPU[[#This Row],[TVA]])</f>
        <v>0</v>
      </c>
      <c r="K38" s="75"/>
      <c r="L38" s="87">
        <v>0</v>
      </c>
      <c r="M38" s="120">
        <f>VialletPU[[#This Row],[QUANTITE]]*VialletPU[[#This Row],[Prix unitaire HT par équipement contrôlé]]</f>
        <v>0</v>
      </c>
      <c r="N38" s="120">
        <f>VialletPU[[#This Row],[QUANTITE]]*VialletPU[[#This Row],[Prix unitaire TTC par équipement contrôlé]]</f>
        <v>0</v>
      </c>
    </row>
    <row r="39" spans="3:14" ht="23.25" x14ac:dyDescent="0.25">
      <c r="D39" s="65"/>
      <c r="E39" s="65"/>
      <c r="G39" s="67"/>
      <c r="H39" s="68"/>
      <c r="I39" s="134"/>
      <c r="J39" s="68"/>
      <c r="K39" s="74"/>
      <c r="L39" s="87" t="s">
        <v>111</v>
      </c>
      <c r="M39" s="120">
        <f>SUBTOTAL(109,VialletPU[Montant total HT])</f>
        <v>0</v>
      </c>
      <c r="N39" s="120">
        <f>SUBTOTAL(109,VialletPU[Montant total TTC])</f>
        <v>0</v>
      </c>
    </row>
  </sheetData>
  <sheetProtection algorithmName="SHA-512" hashValue="fyfjsEAAMjpbor5wd83Fjl5sBZ909CMeoAqVxpK+AGwtq/vcW/yeB72CgfUcHRc8tGtcWIGuWQ97M8fei01iFw==" saltValue="Wezsosd1yAm2UOFHR+4lMw==" spinCount="100000" sheet="1" objects="1" scenarios="1" selectLockedCells="1"/>
  <mergeCells count="2">
    <mergeCell ref="C2:J2"/>
    <mergeCell ref="C5:K5"/>
  </mergeCells>
  <pageMargins left="0.7" right="0.7" top="0.75" bottom="0.75" header="0.3" footer="0.3"/>
  <pageSetup paperSize="9" orientation="portrait" r:id="rId1"/>
  <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90DAA-D5C0-4E02-9910-6E8A78FFC226}">
  <sheetPr>
    <tabColor rgb="FF92D050"/>
  </sheetPr>
  <dimension ref="A2:M63"/>
  <sheetViews>
    <sheetView showGridLines="0" zoomScale="70" zoomScaleNormal="70" workbookViewId="0">
      <selection activeCell="G11" sqref="G11"/>
    </sheetView>
  </sheetViews>
  <sheetFormatPr baseColWidth="10" defaultColWidth="10.85546875" defaultRowHeight="14.25" x14ac:dyDescent="0.2"/>
  <cols>
    <col min="1" max="1" width="15.42578125" style="2" customWidth="1"/>
    <col min="2" max="2" width="14.42578125" style="2" customWidth="1"/>
    <col min="3" max="3" width="44.140625" style="2" customWidth="1"/>
    <col min="4" max="4" width="15.85546875" style="2" customWidth="1"/>
    <col min="5" max="5" width="19.140625" style="2" customWidth="1"/>
    <col min="6" max="6" width="63.140625" style="2" bestFit="1" customWidth="1"/>
    <col min="7" max="7" width="21.85546875" style="3" customWidth="1"/>
    <col min="8" max="8" width="16.5703125" style="2" customWidth="1"/>
    <col min="9" max="9" width="21.85546875" style="2" customWidth="1"/>
    <col min="10" max="10" width="6.140625" style="2" customWidth="1"/>
    <col min="11" max="11" width="13.7109375" style="2" customWidth="1"/>
    <col min="12" max="13" width="25.7109375" style="2" customWidth="1"/>
    <col min="14" max="16384" width="10.85546875" style="2"/>
  </cols>
  <sheetData>
    <row r="2" spans="1:13" s="1" customFormat="1" ht="54.95" customHeight="1" x14ac:dyDescent="0.25">
      <c r="B2" s="173" t="s">
        <v>79</v>
      </c>
      <c r="C2" s="173"/>
      <c r="D2" s="173"/>
      <c r="E2" s="173"/>
      <c r="F2" s="173"/>
      <c r="G2" s="173"/>
      <c r="H2" s="173"/>
      <c r="I2" s="173"/>
    </row>
    <row r="3" spans="1:13" s="1" customFormat="1" ht="31.5" x14ac:dyDescent="0.25">
      <c r="B3" s="154" t="s">
        <v>136</v>
      </c>
      <c r="C3" s="168">
        <f>Viallet!D3</f>
        <v>0</v>
      </c>
      <c r="D3" s="149"/>
      <c r="E3" s="149"/>
      <c r="F3" s="149"/>
      <c r="G3" s="149"/>
      <c r="H3" s="149"/>
      <c r="I3" s="149"/>
    </row>
    <row r="5" spans="1:13" ht="26.25" x14ac:dyDescent="0.2">
      <c r="B5" s="172" t="s">
        <v>74</v>
      </c>
      <c r="C5" s="172"/>
      <c r="D5" s="172"/>
      <c r="E5" s="172"/>
      <c r="F5" s="172"/>
      <c r="G5" s="172"/>
      <c r="H5" s="172"/>
      <c r="I5" s="172"/>
    </row>
    <row r="7" spans="1:13" ht="27.75" customHeight="1" x14ac:dyDescent="0.2">
      <c r="B7" s="80" t="s">
        <v>107</v>
      </c>
      <c r="C7" s="80"/>
      <c r="D7" s="80"/>
      <c r="E7" s="80"/>
      <c r="F7" s="80"/>
      <c r="G7" s="80"/>
      <c r="H7" s="80"/>
      <c r="I7" s="80"/>
      <c r="J7" s="80"/>
    </row>
    <row r="9" spans="1:13" ht="27.95" customHeight="1" x14ac:dyDescent="0.2">
      <c r="B9" s="63" t="s">
        <v>75</v>
      </c>
      <c r="C9" s="63"/>
      <c r="D9" s="63"/>
      <c r="E9" s="63"/>
      <c r="F9" s="63"/>
      <c r="G9" s="63"/>
      <c r="H9" s="63"/>
      <c r="I9" s="63"/>
      <c r="K9" s="62" t="s">
        <v>110</v>
      </c>
    </row>
    <row r="10" spans="1:13" s="10" customFormat="1" ht="63.6" customHeight="1" x14ac:dyDescent="0.25">
      <c r="B10" s="135" t="s">
        <v>0</v>
      </c>
      <c r="C10" s="136" t="s">
        <v>8</v>
      </c>
      <c r="D10" s="137" t="s">
        <v>2</v>
      </c>
      <c r="E10" s="136" t="s">
        <v>9</v>
      </c>
      <c r="F10" s="136" t="s">
        <v>1</v>
      </c>
      <c r="G10" s="138" t="s">
        <v>71</v>
      </c>
      <c r="H10" s="145" t="s">
        <v>72</v>
      </c>
      <c r="I10" s="138" t="s">
        <v>73</v>
      </c>
      <c r="J10" s="61" t="s">
        <v>109</v>
      </c>
      <c r="K10" s="61" t="s">
        <v>108</v>
      </c>
      <c r="L10" s="139" t="s">
        <v>118</v>
      </c>
      <c r="M10" s="140" t="s">
        <v>80</v>
      </c>
    </row>
    <row r="11" spans="1:13" ht="42.75" x14ac:dyDescent="0.2">
      <c r="B11" s="40" t="s">
        <v>92</v>
      </c>
      <c r="C11" s="37" t="s">
        <v>89</v>
      </c>
      <c r="D11" s="37" t="s">
        <v>90</v>
      </c>
      <c r="E11" s="37" t="s">
        <v>70</v>
      </c>
      <c r="F11" s="37" t="s">
        <v>91</v>
      </c>
      <c r="G11" s="156"/>
      <c r="H11" s="157"/>
      <c r="I11" s="46">
        <f>MinatecPF[[#This Row],[Prix forfaitaire HT par contrôle et par bâtiment]]*(1+MinatecPF[[#This Row],[TVA]])</f>
        <v>0</v>
      </c>
      <c r="J11" s="84"/>
      <c r="K11" s="85">
        <v>1</v>
      </c>
      <c r="L11" s="39">
        <f>MinatecPF[[#This Row],[QUANTITE]]*MinatecPF[[#This Row],[Prix forfaitaire HT par contrôle et par bâtiment]]</f>
        <v>0</v>
      </c>
      <c r="M11" s="39">
        <f>MinatecPF[[#This Row],[QUANTITE]]*MinatecPF[[#This Row],[Prix forfaitaire TTC par contrôle et par bâtiment]]</f>
        <v>0</v>
      </c>
    </row>
    <row r="12" spans="1:13" ht="42.75" x14ac:dyDescent="0.2">
      <c r="B12" s="5" t="s">
        <v>24</v>
      </c>
      <c r="C12" s="5" t="s">
        <v>10</v>
      </c>
      <c r="D12" s="5" t="s">
        <v>3</v>
      </c>
      <c r="E12" s="6">
        <v>45778</v>
      </c>
      <c r="F12" s="37" t="s">
        <v>123</v>
      </c>
      <c r="G12" s="156"/>
      <c r="H12" s="157"/>
      <c r="I12" s="19">
        <f>MinatecPF[[#This Row],[Prix forfaitaire HT par contrôle et par bâtiment]]*(1+MinatecPF[[#This Row],[TVA]])</f>
        <v>0</v>
      </c>
      <c r="J12" s="84"/>
      <c r="K12" s="152">
        <v>4</v>
      </c>
      <c r="L12" s="39">
        <f>MinatecPF[[#This Row],[QUANTITE]]*MinatecPF[[#This Row],[Prix forfaitaire HT par contrôle et par bâtiment]]</f>
        <v>0</v>
      </c>
      <c r="M12" s="39">
        <f>MinatecPF[[#This Row],[QUANTITE]]*MinatecPF[[#This Row],[Prix forfaitaire TTC par contrôle et par bâtiment]]</f>
        <v>0</v>
      </c>
    </row>
    <row r="13" spans="1:13" ht="42.75" x14ac:dyDescent="0.2">
      <c r="A13" s="4"/>
      <c r="B13" s="5" t="s">
        <v>25</v>
      </c>
      <c r="C13" s="5" t="s">
        <v>10</v>
      </c>
      <c r="D13" s="5" t="s">
        <v>3</v>
      </c>
      <c r="E13" s="6">
        <v>45931</v>
      </c>
      <c r="F13" s="37" t="s">
        <v>125</v>
      </c>
      <c r="G13" s="156"/>
      <c r="H13" s="157"/>
      <c r="I13" s="19">
        <f>MinatecPF[[#This Row],[Prix forfaitaire HT par contrôle et par bâtiment]]*(1+MinatecPF[[#This Row],[TVA]])</f>
        <v>0</v>
      </c>
      <c r="J13" s="84"/>
      <c r="K13" s="152">
        <v>4</v>
      </c>
      <c r="L13" s="39">
        <f>MinatecPF[[#This Row],[QUANTITE]]*MinatecPF[[#This Row],[Prix forfaitaire HT par contrôle et par bâtiment]]</f>
        <v>0</v>
      </c>
      <c r="M13" s="39">
        <f>MinatecPF[[#This Row],[QUANTITE]]*MinatecPF[[#This Row],[Prix forfaitaire TTC par contrôle et par bâtiment]]</f>
        <v>0</v>
      </c>
    </row>
    <row r="14" spans="1:13" ht="42.75" x14ac:dyDescent="0.2">
      <c r="B14" s="5" t="s">
        <v>26</v>
      </c>
      <c r="C14" s="5" t="s">
        <v>10</v>
      </c>
      <c r="D14" s="5" t="s">
        <v>3</v>
      </c>
      <c r="E14" s="6">
        <v>45870</v>
      </c>
      <c r="F14" s="37" t="s">
        <v>126</v>
      </c>
      <c r="G14" s="156"/>
      <c r="H14" s="157"/>
      <c r="I14" s="35">
        <f>MinatecPF[[#This Row],[Prix forfaitaire HT par contrôle et par bâtiment]]*(1+MinatecPF[[#This Row],[TVA]])</f>
        <v>0</v>
      </c>
      <c r="J14" s="84"/>
      <c r="K14" s="152">
        <v>4</v>
      </c>
      <c r="L14" s="39">
        <f>MinatecPF[[#This Row],[QUANTITE]]*MinatecPF[[#This Row],[Prix forfaitaire HT par contrôle et par bâtiment]]</f>
        <v>0</v>
      </c>
      <c r="M14" s="39">
        <f>MinatecPF[[#This Row],[QUANTITE]]*MinatecPF[[#This Row],[Prix forfaitaire TTC par contrôle et par bâtiment]]</f>
        <v>0</v>
      </c>
    </row>
    <row r="15" spans="1:13" ht="42.75" x14ac:dyDescent="0.2">
      <c r="B15" s="5" t="s">
        <v>27</v>
      </c>
      <c r="C15" s="5" t="s">
        <v>10</v>
      </c>
      <c r="D15" s="5" t="s">
        <v>3</v>
      </c>
      <c r="E15" s="6">
        <v>45870</v>
      </c>
      <c r="F15" s="37" t="s">
        <v>127</v>
      </c>
      <c r="G15" s="156"/>
      <c r="H15" s="157"/>
      <c r="I15" s="19">
        <f>MinatecPF[[#This Row],[Prix forfaitaire HT par contrôle et par bâtiment]]*(1+MinatecPF[[#This Row],[TVA]])</f>
        <v>0</v>
      </c>
      <c r="J15" s="84"/>
      <c r="K15" s="152">
        <v>4</v>
      </c>
      <c r="L15" s="39">
        <f>MinatecPF[[#This Row],[QUANTITE]]*MinatecPF[[#This Row],[Prix forfaitaire HT par contrôle et par bâtiment]]</f>
        <v>0</v>
      </c>
      <c r="M15" s="39">
        <f>MinatecPF[[#This Row],[QUANTITE]]*MinatecPF[[#This Row],[Prix forfaitaire TTC par contrôle et par bâtiment]]</f>
        <v>0</v>
      </c>
    </row>
    <row r="16" spans="1:13" ht="28.5" x14ac:dyDescent="0.2">
      <c r="B16" s="5" t="s">
        <v>24</v>
      </c>
      <c r="C16" s="5" t="s">
        <v>21</v>
      </c>
      <c r="D16" s="5" t="s">
        <v>3</v>
      </c>
      <c r="E16" s="6">
        <v>45778</v>
      </c>
      <c r="F16" s="37" t="s">
        <v>124</v>
      </c>
      <c r="G16" s="156"/>
      <c r="H16" s="157"/>
      <c r="I16" s="19">
        <f>MinatecPF[[#This Row],[Prix forfaitaire HT par contrôle et par bâtiment]]*(1+MinatecPF[[#This Row],[TVA]])</f>
        <v>0</v>
      </c>
      <c r="J16" s="84"/>
      <c r="K16" s="152">
        <v>3</v>
      </c>
      <c r="L16" s="39">
        <f>MinatecPF[[#This Row],[QUANTITE]]*MinatecPF[[#This Row],[Prix forfaitaire HT par contrôle et par bâtiment]]</f>
        <v>0</v>
      </c>
      <c r="M16" s="39">
        <f>MinatecPF[[#This Row],[QUANTITE]]*MinatecPF[[#This Row],[Prix forfaitaire TTC par contrôle et par bâtiment]]</f>
        <v>0</v>
      </c>
    </row>
    <row r="17" spans="2:13" ht="28.5" x14ac:dyDescent="0.2">
      <c r="B17" s="5" t="s">
        <v>25</v>
      </c>
      <c r="C17" s="5" t="s">
        <v>21</v>
      </c>
      <c r="D17" s="5" t="s">
        <v>3</v>
      </c>
      <c r="E17" s="6">
        <v>45931</v>
      </c>
      <c r="F17" s="37" t="s">
        <v>128</v>
      </c>
      <c r="G17" s="156"/>
      <c r="H17" s="157"/>
      <c r="I17" s="19">
        <f>MinatecPF[[#This Row],[Prix forfaitaire HT par contrôle et par bâtiment]]*(1+MinatecPF[[#This Row],[TVA]])</f>
        <v>0</v>
      </c>
      <c r="J17" s="84"/>
      <c r="K17" s="152">
        <v>3</v>
      </c>
      <c r="L17" s="39">
        <f>MinatecPF[[#This Row],[QUANTITE]]*MinatecPF[[#This Row],[Prix forfaitaire HT par contrôle et par bâtiment]]</f>
        <v>0</v>
      </c>
      <c r="M17" s="39">
        <f>MinatecPF[[#This Row],[QUANTITE]]*MinatecPF[[#This Row],[Prix forfaitaire TTC par contrôle et par bâtiment]]</f>
        <v>0</v>
      </c>
    </row>
    <row r="18" spans="2:13" ht="28.5" x14ac:dyDescent="0.2">
      <c r="B18" s="5" t="s">
        <v>26</v>
      </c>
      <c r="C18" s="5" t="s">
        <v>21</v>
      </c>
      <c r="D18" s="5" t="s">
        <v>3</v>
      </c>
      <c r="E18" s="6">
        <v>45870</v>
      </c>
      <c r="F18" s="37" t="s">
        <v>129</v>
      </c>
      <c r="G18" s="156"/>
      <c r="H18" s="157"/>
      <c r="I18" s="19">
        <f>MinatecPF[[#This Row],[Prix forfaitaire HT par contrôle et par bâtiment]]*(1+MinatecPF[[#This Row],[TVA]])</f>
        <v>0</v>
      </c>
      <c r="J18" s="84"/>
      <c r="K18" s="152">
        <v>3</v>
      </c>
      <c r="L18" s="39">
        <f>MinatecPF[[#This Row],[QUANTITE]]*MinatecPF[[#This Row],[Prix forfaitaire HT par contrôle et par bâtiment]]</f>
        <v>0</v>
      </c>
      <c r="M18" s="39">
        <f>MinatecPF[[#This Row],[QUANTITE]]*MinatecPF[[#This Row],[Prix forfaitaire TTC par contrôle et par bâtiment]]</f>
        <v>0</v>
      </c>
    </row>
    <row r="19" spans="2:13" ht="28.5" x14ac:dyDescent="0.2">
      <c r="B19" s="5" t="s">
        <v>27</v>
      </c>
      <c r="C19" s="5" t="s">
        <v>21</v>
      </c>
      <c r="D19" s="5" t="s">
        <v>3</v>
      </c>
      <c r="E19" s="6">
        <v>45870</v>
      </c>
      <c r="F19" s="37" t="s">
        <v>130</v>
      </c>
      <c r="G19" s="156"/>
      <c r="H19" s="157"/>
      <c r="I19" s="19">
        <f>MinatecPF[[#This Row],[Prix forfaitaire HT par contrôle et par bâtiment]]*(1+MinatecPF[[#This Row],[TVA]])</f>
        <v>0</v>
      </c>
      <c r="J19" s="84"/>
      <c r="K19" s="152">
        <v>3</v>
      </c>
      <c r="L19" s="39">
        <f>MinatecPF[[#This Row],[QUANTITE]]*MinatecPF[[#This Row],[Prix forfaitaire HT par contrôle et par bâtiment]]</f>
        <v>0</v>
      </c>
      <c r="M19" s="39">
        <f>MinatecPF[[#This Row],[QUANTITE]]*MinatecPF[[#This Row],[Prix forfaitaire TTC par contrôle et par bâtiment]]</f>
        <v>0</v>
      </c>
    </row>
    <row r="20" spans="2:13" ht="99.75" x14ac:dyDescent="0.2">
      <c r="B20" s="5" t="s">
        <v>24</v>
      </c>
      <c r="C20" s="5" t="s">
        <v>11</v>
      </c>
      <c r="D20" s="5" t="s">
        <v>4</v>
      </c>
      <c r="E20" s="36">
        <v>45474</v>
      </c>
      <c r="F20" s="34" t="s">
        <v>38</v>
      </c>
      <c r="G20" s="156"/>
      <c r="H20" s="157"/>
      <c r="I20" s="19">
        <f>MinatecPF[[#This Row],[Prix forfaitaire HT par contrôle et par bâtiment]]*(1+MinatecPF[[#This Row],[TVA]])</f>
        <v>0</v>
      </c>
      <c r="J20" s="84"/>
      <c r="K20" s="152">
        <v>1</v>
      </c>
      <c r="L20" s="39">
        <f>MinatecPF[[#This Row],[QUANTITE]]*MinatecPF[[#This Row],[Prix forfaitaire HT par contrôle et par bâtiment]]</f>
        <v>0</v>
      </c>
      <c r="M20" s="39">
        <f>MinatecPF[[#This Row],[QUANTITE]]*MinatecPF[[#This Row],[Prix forfaitaire TTC par contrôle et par bâtiment]]</f>
        <v>0</v>
      </c>
    </row>
    <row r="21" spans="2:13" ht="85.5" x14ac:dyDescent="0.2">
      <c r="B21" s="5" t="s">
        <v>25</v>
      </c>
      <c r="C21" s="5" t="s">
        <v>11</v>
      </c>
      <c r="D21" s="5" t="s">
        <v>4</v>
      </c>
      <c r="E21" s="6">
        <v>44986</v>
      </c>
      <c r="F21" s="34" t="s">
        <v>64</v>
      </c>
      <c r="G21" s="156"/>
      <c r="H21" s="157"/>
      <c r="I21" s="19">
        <f>MinatecPF[[#This Row],[Prix forfaitaire HT par contrôle et par bâtiment]]*(1+MinatecPF[[#This Row],[TVA]])</f>
        <v>0</v>
      </c>
      <c r="J21" s="84"/>
      <c r="K21" s="152">
        <v>2</v>
      </c>
      <c r="L21" s="39">
        <f>MinatecPF[[#This Row],[QUANTITE]]*MinatecPF[[#This Row],[Prix forfaitaire HT par contrôle et par bâtiment]]</f>
        <v>0</v>
      </c>
      <c r="M21" s="39">
        <f>MinatecPF[[#This Row],[QUANTITE]]*MinatecPF[[#This Row],[Prix forfaitaire TTC par contrôle et par bâtiment]]</f>
        <v>0</v>
      </c>
    </row>
    <row r="22" spans="2:13" ht="85.5" x14ac:dyDescent="0.2">
      <c r="B22" s="5" t="s">
        <v>26</v>
      </c>
      <c r="C22" s="5" t="s">
        <v>11</v>
      </c>
      <c r="D22" s="5" t="s">
        <v>4</v>
      </c>
      <c r="E22" s="6">
        <v>45108</v>
      </c>
      <c r="F22" s="34" t="s">
        <v>65</v>
      </c>
      <c r="G22" s="156"/>
      <c r="H22" s="157"/>
      <c r="I22" s="19">
        <f>MinatecPF[[#This Row],[Prix forfaitaire HT par contrôle et par bâtiment]]*(1+MinatecPF[[#This Row],[TVA]])</f>
        <v>0</v>
      </c>
      <c r="J22" s="84"/>
      <c r="K22" s="152">
        <v>2</v>
      </c>
      <c r="L22" s="39">
        <f>MinatecPF[[#This Row],[QUANTITE]]*MinatecPF[[#This Row],[Prix forfaitaire HT par contrôle et par bâtiment]]</f>
        <v>0</v>
      </c>
      <c r="M22" s="39">
        <f>MinatecPF[[#This Row],[QUANTITE]]*MinatecPF[[#This Row],[Prix forfaitaire TTC par contrôle et par bâtiment]]</f>
        <v>0</v>
      </c>
    </row>
    <row r="23" spans="2:13" ht="71.25" x14ac:dyDescent="0.2">
      <c r="B23" s="5" t="s">
        <v>27</v>
      </c>
      <c r="C23" s="5" t="s">
        <v>11</v>
      </c>
      <c r="D23" s="5" t="s">
        <v>4</v>
      </c>
      <c r="E23" s="36">
        <v>45474</v>
      </c>
      <c r="F23" s="34" t="s">
        <v>66</v>
      </c>
      <c r="G23" s="156"/>
      <c r="H23" s="157"/>
      <c r="I23" s="19">
        <f>MinatecPF[[#This Row],[Prix forfaitaire HT par contrôle et par bâtiment]]*(1+MinatecPF[[#This Row],[TVA]])</f>
        <v>0</v>
      </c>
      <c r="J23" s="84"/>
      <c r="K23" s="152">
        <v>1</v>
      </c>
      <c r="L23" s="39">
        <f>MinatecPF[[#This Row],[QUANTITE]]*MinatecPF[[#This Row],[Prix forfaitaire HT par contrôle et par bâtiment]]</f>
        <v>0</v>
      </c>
      <c r="M23" s="39">
        <f>MinatecPF[[#This Row],[QUANTITE]]*MinatecPF[[#This Row],[Prix forfaitaire TTC par contrôle et par bâtiment]]</f>
        <v>0</v>
      </c>
    </row>
    <row r="24" spans="2:13" ht="23.25" x14ac:dyDescent="0.2">
      <c r="B24" s="5" t="s">
        <v>25</v>
      </c>
      <c r="C24" s="5" t="s">
        <v>12</v>
      </c>
      <c r="D24" s="5" t="s">
        <v>4</v>
      </c>
      <c r="E24" s="6">
        <v>44986</v>
      </c>
      <c r="F24" s="7" t="s">
        <v>39</v>
      </c>
      <c r="G24" s="156"/>
      <c r="H24" s="157"/>
      <c r="I24" s="19">
        <f>MinatecPF[[#This Row],[Prix forfaitaire HT par contrôle et par bâtiment]]*(1+MinatecPF[[#This Row],[TVA]])</f>
        <v>0</v>
      </c>
      <c r="J24" s="84"/>
      <c r="K24" s="152">
        <v>2</v>
      </c>
      <c r="L24" s="39">
        <f>MinatecPF[[#This Row],[QUANTITE]]*MinatecPF[[#This Row],[Prix forfaitaire HT par contrôle et par bâtiment]]</f>
        <v>0</v>
      </c>
      <c r="M24" s="39">
        <f>MinatecPF[[#This Row],[QUANTITE]]*MinatecPF[[#This Row],[Prix forfaitaire TTC par contrôle et par bâtiment]]</f>
        <v>0</v>
      </c>
    </row>
    <row r="25" spans="2:13" ht="23.25" x14ac:dyDescent="0.2">
      <c r="B25" s="5" t="s">
        <v>26</v>
      </c>
      <c r="C25" s="5" t="s">
        <v>12</v>
      </c>
      <c r="D25" s="5" t="s">
        <v>4</v>
      </c>
      <c r="E25" s="36">
        <v>45108</v>
      </c>
      <c r="F25" s="34" t="s">
        <v>44</v>
      </c>
      <c r="G25" s="156"/>
      <c r="H25" s="157"/>
      <c r="I25" s="19">
        <f>MinatecPF[[#This Row],[Prix forfaitaire HT par contrôle et par bâtiment]]*(1+MinatecPF[[#This Row],[TVA]])</f>
        <v>0</v>
      </c>
      <c r="J25" s="84"/>
      <c r="K25" s="71">
        <v>2</v>
      </c>
      <c r="L25" s="39">
        <f>MinatecPF[[#This Row],[QUANTITE]]*MinatecPF[[#This Row],[Prix forfaitaire HT par contrôle et par bâtiment]]</f>
        <v>0</v>
      </c>
      <c r="M25" s="39">
        <f>MinatecPF[[#This Row],[QUANTITE]]*MinatecPF[[#This Row],[Prix forfaitaire TTC par contrôle et par bâtiment]]</f>
        <v>0</v>
      </c>
    </row>
    <row r="26" spans="2:13" ht="23.25" x14ac:dyDescent="0.2">
      <c r="B26" s="88"/>
      <c r="C26" s="88"/>
      <c r="D26" s="88"/>
      <c r="E26" s="89"/>
      <c r="F26" s="90"/>
      <c r="G26" s="91"/>
      <c r="H26" s="91"/>
      <c r="I26" s="91"/>
      <c r="J26" s="92"/>
      <c r="K26" s="93" t="s">
        <v>81</v>
      </c>
      <c r="L26" s="121">
        <f>SUBTOTAL(109,MinatecPF[Montant total HT])</f>
        <v>0</v>
      </c>
      <c r="M26" s="121">
        <f>SUBTOTAL(109,MinatecPF[Montant total TTC])</f>
        <v>0</v>
      </c>
    </row>
    <row r="27" spans="2:13" ht="27.95" customHeight="1" x14ac:dyDescent="0.2">
      <c r="B27" s="11"/>
      <c r="C27" s="12"/>
      <c r="D27" s="12"/>
      <c r="E27" s="13"/>
      <c r="F27" s="14"/>
      <c r="G27" s="17"/>
      <c r="H27" s="18"/>
      <c r="I27" s="17"/>
    </row>
    <row r="28" spans="2:13" ht="23.25" x14ac:dyDescent="0.2">
      <c r="B28" s="11"/>
      <c r="C28" s="12"/>
      <c r="D28" s="12"/>
      <c r="E28" s="12"/>
      <c r="F28" s="13"/>
      <c r="G28" s="14"/>
      <c r="H28" s="15"/>
      <c r="I28" s="15"/>
    </row>
    <row r="29" spans="2:13" ht="27.75" x14ac:dyDescent="0.2">
      <c r="B29" s="63" t="s">
        <v>76</v>
      </c>
      <c r="C29" s="63"/>
      <c r="D29" s="63"/>
      <c r="E29" s="63"/>
      <c r="F29" s="63"/>
      <c r="G29" s="63"/>
      <c r="H29" s="63"/>
      <c r="I29" s="63"/>
      <c r="K29" s="62" t="s">
        <v>110</v>
      </c>
    </row>
    <row r="30" spans="2:13" ht="47.25" x14ac:dyDescent="0.2">
      <c r="B30" s="141" t="s">
        <v>0</v>
      </c>
      <c r="C30" s="78" t="s">
        <v>8</v>
      </c>
      <c r="D30" s="142" t="s">
        <v>2</v>
      </c>
      <c r="E30" s="78" t="s">
        <v>9</v>
      </c>
      <c r="F30" s="78" t="s">
        <v>1</v>
      </c>
      <c r="G30" s="138" t="s">
        <v>77</v>
      </c>
      <c r="H30" s="138" t="s">
        <v>72</v>
      </c>
      <c r="I30" s="138" t="s">
        <v>78</v>
      </c>
      <c r="J30" s="78" t="s">
        <v>109</v>
      </c>
      <c r="K30" s="78" t="s">
        <v>108</v>
      </c>
      <c r="L30" s="143" t="s">
        <v>118</v>
      </c>
      <c r="M30" s="144" t="s">
        <v>80</v>
      </c>
    </row>
    <row r="31" spans="2:13" ht="28.5" x14ac:dyDescent="0.2">
      <c r="B31" s="38" t="s">
        <v>24</v>
      </c>
      <c r="C31" s="38" t="s">
        <v>5</v>
      </c>
      <c r="D31" s="38" t="s">
        <v>6</v>
      </c>
      <c r="E31" s="76">
        <v>45778</v>
      </c>
      <c r="F31" s="37" t="s">
        <v>28</v>
      </c>
      <c r="G31" s="162"/>
      <c r="H31" s="163"/>
      <c r="I31" s="81">
        <f>Minatecpu[[#This Row],[Prix unitaire HT par équipement contrôlé]]*(1+Minatecpu[[#This Row],[TVA]])</f>
        <v>0</v>
      </c>
      <c r="J31" s="82"/>
      <c r="K31" s="85">
        <v>4</v>
      </c>
      <c r="L31" s="39">
        <f>Minatecpu[[#This Row],[QUANTITE]]*Minatecpu[[#This Row],[Prix unitaire HT par équipement contrôlé]]</f>
        <v>0</v>
      </c>
      <c r="M31" s="39">
        <f>Minatecpu[[#This Row],[QUANTITE]]*Minatecpu[[#This Row],[Prix unitaire TTC par équipement contrôlé]]</f>
        <v>0</v>
      </c>
    </row>
    <row r="32" spans="2:13" ht="28.5" x14ac:dyDescent="0.2">
      <c r="B32" s="38" t="s">
        <v>24</v>
      </c>
      <c r="C32" s="38" t="s">
        <v>46</v>
      </c>
      <c r="D32" s="38" t="s">
        <v>7</v>
      </c>
      <c r="E32" s="76">
        <v>45778</v>
      </c>
      <c r="F32" s="37" t="s">
        <v>28</v>
      </c>
      <c r="G32" s="164"/>
      <c r="H32" s="165"/>
      <c r="I32" s="29">
        <f>Minatecpu[[#This Row],[Prix unitaire HT par équipement contrôlé]]*(1+Minatecpu[[#This Row],[TVA]])</f>
        <v>0</v>
      </c>
      <c r="J32" s="82"/>
      <c r="K32" s="87">
        <v>0</v>
      </c>
      <c r="L32" s="39">
        <f>Minatecpu[[#This Row],[QUANTITE]]*Minatecpu[[#This Row],[Prix unitaire HT par équipement contrôlé]]</f>
        <v>0</v>
      </c>
      <c r="M32" s="39">
        <f>Minatecpu[[#This Row],[QUANTITE]]*Minatecpu[[#This Row],[Prix unitaire TTC par équipement contrôlé]]</f>
        <v>0</v>
      </c>
    </row>
    <row r="33" spans="1:13" ht="28.5" x14ac:dyDescent="0.2">
      <c r="B33" s="38" t="s">
        <v>24</v>
      </c>
      <c r="C33" s="38" t="s">
        <v>47</v>
      </c>
      <c r="D33" s="38" t="s">
        <v>7</v>
      </c>
      <c r="E33" s="76">
        <v>45778</v>
      </c>
      <c r="F33" s="37" t="s">
        <v>28</v>
      </c>
      <c r="G33" s="164"/>
      <c r="H33" s="165"/>
      <c r="I33" s="29">
        <f>Minatecpu[[#This Row],[Prix unitaire HT par équipement contrôlé]]*(1+Minatecpu[[#This Row],[TVA]])</f>
        <v>0</v>
      </c>
      <c r="J33" s="82"/>
      <c r="K33" s="87">
        <v>0</v>
      </c>
      <c r="L33" s="39">
        <f>Minatecpu[[#This Row],[QUANTITE]]*Minatecpu[[#This Row],[Prix unitaire HT par équipement contrôlé]]</f>
        <v>0</v>
      </c>
      <c r="M33" s="39">
        <f>Minatecpu[[#This Row],[QUANTITE]]*Minatecpu[[#This Row],[Prix unitaire TTC par équipement contrôlé]]</f>
        <v>0</v>
      </c>
    </row>
    <row r="34" spans="1:13" ht="23.25" x14ac:dyDescent="0.2">
      <c r="B34" s="38" t="s">
        <v>25</v>
      </c>
      <c r="C34" s="38" t="s">
        <v>5</v>
      </c>
      <c r="D34" s="38" t="s">
        <v>6</v>
      </c>
      <c r="E34" s="76">
        <v>45778</v>
      </c>
      <c r="F34" s="37" t="s">
        <v>40</v>
      </c>
      <c r="G34" s="164"/>
      <c r="H34" s="165"/>
      <c r="I34" s="29">
        <f>Minatecpu[[#This Row],[Prix unitaire HT par équipement contrôlé]]*(1+Minatecpu[[#This Row],[TVA]])</f>
        <v>0</v>
      </c>
      <c r="J34" s="82"/>
      <c r="K34" s="85">
        <v>4</v>
      </c>
      <c r="L34" s="39">
        <f>Minatecpu[[#This Row],[QUANTITE]]*Minatecpu[[#This Row],[Prix unitaire HT par équipement contrôlé]]</f>
        <v>0</v>
      </c>
      <c r="M34" s="39">
        <f>Minatecpu[[#This Row],[QUANTITE]]*Minatecpu[[#This Row],[Prix unitaire TTC par équipement contrôlé]]</f>
        <v>0</v>
      </c>
    </row>
    <row r="35" spans="1:13" ht="23.25" x14ac:dyDescent="0.2">
      <c r="B35" s="38" t="s">
        <v>25</v>
      </c>
      <c r="C35" s="38" t="s">
        <v>46</v>
      </c>
      <c r="D35" s="38" t="s">
        <v>7</v>
      </c>
      <c r="E35" s="76">
        <v>45413</v>
      </c>
      <c r="F35" s="37" t="s">
        <v>40</v>
      </c>
      <c r="G35" s="164"/>
      <c r="H35" s="165"/>
      <c r="I35" s="29">
        <f>Minatecpu[[#This Row],[Prix unitaire HT par équipement contrôlé]]*(1+Minatecpu[[#This Row],[TVA]])</f>
        <v>0</v>
      </c>
      <c r="J35" s="82"/>
      <c r="K35" s="85">
        <v>1</v>
      </c>
      <c r="L35" s="39">
        <f>Minatecpu[[#This Row],[QUANTITE]]*Minatecpu[[#This Row],[Prix unitaire HT par équipement contrôlé]]</f>
        <v>0</v>
      </c>
      <c r="M35" s="39">
        <f>Minatecpu[[#This Row],[QUANTITE]]*Minatecpu[[#This Row],[Prix unitaire TTC par équipement contrôlé]]</f>
        <v>0</v>
      </c>
    </row>
    <row r="36" spans="1:13" ht="23.25" x14ac:dyDescent="0.2">
      <c r="A36" s="8"/>
      <c r="B36" s="38" t="s">
        <v>25</v>
      </c>
      <c r="C36" s="38" t="s">
        <v>47</v>
      </c>
      <c r="D36" s="38" t="s">
        <v>7</v>
      </c>
      <c r="E36" s="76">
        <v>45413</v>
      </c>
      <c r="F36" s="37" t="s">
        <v>40</v>
      </c>
      <c r="G36" s="164"/>
      <c r="H36" s="165"/>
      <c r="I36" s="29">
        <f>Minatecpu[[#This Row],[Prix unitaire HT par équipement contrôlé]]*(1+Minatecpu[[#This Row],[TVA]])</f>
        <v>0</v>
      </c>
      <c r="J36" s="82"/>
      <c r="K36" s="85">
        <v>1</v>
      </c>
      <c r="L36" s="39">
        <f>Minatecpu[[#This Row],[QUANTITE]]*Minatecpu[[#This Row],[Prix unitaire HT par équipement contrôlé]]</f>
        <v>0</v>
      </c>
      <c r="M36" s="39">
        <f>Minatecpu[[#This Row],[QUANTITE]]*Minatecpu[[#This Row],[Prix unitaire TTC par équipement contrôlé]]</f>
        <v>0</v>
      </c>
    </row>
    <row r="37" spans="1:13" ht="42.75" x14ac:dyDescent="0.2">
      <c r="B37" s="38" t="s">
        <v>26</v>
      </c>
      <c r="C37" s="38" t="s">
        <v>5</v>
      </c>
      <c r="D37" s="38" t="s">
        <v>6</v>
      </c>
      <c r="E37" s="76">
        <v>45778</v>
      </c>
      <c r="F37" s="37" t="s">
        <v>41</v>
      </c>
      <c r="G37" s="164"/>
      <c r="H37" s="165"/>
      <c r="I37" s="29">
        <f>Minatecpu[[#This Row],[Prix unitaire HT par équipement contrôlé]]*(1+Minatecpu[[#This Row],[TVA]])</f>
        <v>0</v>
      </c>
      <c r="J37" s="82"/>
      <c r="K37" s="85">
        <v>12</v>
      </c>
      <c r="L37" s="39">
        <f>Minatecpu[[#This Row],[QUANTITE]]*Minatecpu[[#This Row],[Prix unitaire HT par équipement contrôlé]]</f>
        <v>0</v>
      </c>
      <c r="M37" s="39">
        <f>Minatecpu[[#This Row],[QUANTITE]]*Minatecpu[[#This Row],[Prix unitaire TTC par équipement contrôlé]]</f>
        <v>0</v>
      </c>
    </row>
    <row r="38" spans="1:13" ht="42.75" x14ac:dyDescent="0.2">
      <c r="A38" s="8"/>
      <c r="B38" s="38" t="s">
        <v>26</v>
      </c>
      <c r="C38" s="38" t="s">
        <v>46</v>
      </c>
      <c r="D38" s="38" t="s">
        <v>7</v>
      </c>
      <c r="E38" s="76">
        <v>45413</v>
      </c>
      <c r="F38" s="37" t="s">
        <v>41</v>
      </c>
      <c r="G38" s="164"/>
      <c r="H38" s="165"/>
      <c r="I38" s="29">
        <f>Minatecpu[[#This Row],[Prix unitaire HT par équipement contrôlé]]*(1+Minatecpu[[#This Row],[TVA]])</f>
        <v>0</v>
      </c>
      <c r="J38" s="82"/>
      <c r="K38" s="85">
        <v>3</v>
      </c>
      <c r="L38" s="39">
        <f>Minatecpu[[#This Row],[QUANTITE]]*Minatecpu[[#This Row],[Prix unitaire HT par équipement contrôlé]]</f>
        <v>0</v>
      </c>
      <c r="M38" s="39">
        <f>Minatecpu[[#This Row],[QUANTITE]]*Minatecpu[[#This Row],[Prix unitaire TTC par équipement contrôlé]]</f>
        <v>0</v>
      </c>
    </row>
    <row r="39" spans="1:13" ht="42.75" x14ac:dyDescent="0.2">
      <c r="B39" s="38" t="s">
        <v>26</v>
      </c>
      <c r="C39" s="38" t="s">
        <v>47</v>
      </c>
      <c r="D39" s="38" t="s">
        <v>7</v>
      </c>
      <c r="E39" s="76">
        <v>45413</v>
      </c>
      <c r="F39" s="37" t="s">
        <v>41</v>
      </c>
      <c r="G39" s="164"/>
      <c r="H39" s="165"/>
      <c r="I39" s="29">
        <f>Minatecpu[[#This Row],[Prix unitaire HT par équipement contrôlé]]*(1+Minatecpu[[#This Row],[TVA]])</f>
        <v>0</v>
      </c>
      <c r="J39" s="82"/>
      <c r="K39" s="85">
        <v>1</v>
      </c>
      <c r="L39" s="39">
        <f>Minatecpu[[#This Row],[QUANTITE]]*Minatecpu[[#This Row],[Prix unitaire HT par équipement contrôlé]]</f>
        <v>0</v>
      </c>
      <c r="M39" s="39">
        <f>Minatecpu[[#This Row],[QUANTITE]]*Minatecpu[[#This Row],[Prix unitaire TTC par équipement contrôlé]]</f>
        <v>0</v>
      </c>
    </row>
    <row r="40" spans="1:13" ht="23.25" x14ac:dyDescent="0.2">
      <c r="B40" s="38" t="s">
        <v>27</v>
      </c>
      <c r="C40" s="38" t="s">
        <v>5</v>
      </c>
      <c r="D40" s="38" t="s">
        <v>6</v>
      </c>
      <c r="E40" s="76">
        <v>45778</v>
      </c>
      <c r="F40" s="37" t="s">
        <v>29</v>
      </c>
      <c r="G40" s="164"/>
      <c r="H40" s="165"/>
      <c r="I40" s="29">
        <f>Minatecpu[[#This Row],[Prix unitaire HT par équipement contrôlé]]*(1+Minatecpu[[#This Row],[TVA]])</f>
        <v>0</v>
      </c>
      <c r="J40" s="82"/>
      <c r="K40" s="87">
        <v>8</v>
      </c>
      <c r="L40" s="39">
        <f>Minatecpu[[#This Row],[QUANTITE]]*Minatecpu[[#This Row],[Prix unitaire HT par équipement contrôlé]]</f>
        <v>0</v>
      </c>
      <c r="M40" s="39">
        <f>Minatecpu[[#This Row],[QUANTITE]]*Minatecpu[[#This Row],[Prix unitaire TTC par équipement contrôlé]]</f>
        <v>0</v>
      </c>
    </row>
    <row r="41" spans="1:13" ht="23.25" x14ac:dyDescent="0.2">
      <c r="B41" s="38" t="s">
        <v>27</v>
      </c>
      <c r="C41" s="38" t="s">
        <v>46</v>
      </c>
      <c r="D41" s="38" t="s">
        <v>7</v>
      </c>
      <c r="E41" s="76">
        <v>45778</v>
      </c>
      <c r="F41" s="37" t="s">
        <v>29</v>
      </c>
      <c r="G41" s="164"/>
      <c r="H41" s="165"/>
      <c r="I41" s="29">
        <f>Minatecpu[[#This Row],[Prix unitaire HT par équipement contrôlé]]*(1+Minatecpu[[#This Row],[TVA]])</f>
        <v>0</v>
      </c>
      <c r="J41" s="82"/>
      <c r="K41" s="87">
        <v>0</v>
      </c>
      <c r="L41" s="39">
        <f>Minatecpu[[#This Row],[QUANTITE]]*Minatecpu[[#This Row],[Prix unitaire HT par équipement contrôlé]]</f>
        <v>0</v>
      </c>
      <c r="M41" s="39">
        <f>Minatecpu[[#This Row],[QUANTITE]]*Minatecpu[[#This Row],[Prix unitaire TTC par équipement contrôlé]]</f>
        <v>0</v>
      </c>
    </row>
    <row r="42" spans="1:13" ht="23.25" x14ac:dyDescent="0.2">
      <c r="B42" s="38" t="s">
        <v>27</v>
      </c>
      <c r="C42" s="38" t="s">
        <v>47</v>
      </c>
      <c r="D42" s="38" t="s">
        <v>7</v>
      </c>
      <c r="E42" s="76">
        <v>45778</v>
      </c>
      <c r="F42" s="37" t="s">
        <v>29</v>
      </c>
      <c r="G42" s="164"/>
      <c r="H42" s="165"/>
      <c r="I42" s="29">
        <f>Minatecpu[[#This Row],[Prix unitaire HT par équipement contrôlé]]*(1+Minatecpu[[#This Row],[TVA]])</f>
        <v>0</v>
      </c>
      <c r="J42" s="82"/>
      <c r="K42" s="87">
        <v>0</v>
      </c>
      <c r="L42" s="39">
        <f>Minatecpu[[#This Row],[QUANTITE]]*Minatecpu[[#This Row],[Prix unitaire HT par équipement contrôlé]]</f>
        <v>0</v>
      </c>
      <c r="M42" s="39">
        <f>Minatecpu[[#This Row],[QUANTITE]]*Minatecpu[[#This Row],[Prix unitaire TTC par équipement contrôlé]]</f>
        <v>0</v>
      </c>
    </row>
    <row r="43" spans="1:13" ht="28.5" x14ac:dyDescent="0.2">
      <c r="B43" s="38" t="s">
        <v>24</v>
      </c>
      <c r="C43" s="38" t="s">
        <v>95</v>
      </c>
      <c r="D43" s="38" t="s">
        <v>19</v>
      </c>
      <c r="E43" s="76" t="s">
        <v>55</v>
      </c>
      <c r="F43" s="37" t="s">
        <v>42</v>
      </c>
      <c r="G43" s="164"/>
      <c r="H43" s="165"/>
      <c r="I43" s="29">
        <f>Minatecpu[[#This Row],[Prix unitaire HT par équipement contrôlé]]*(1+Minatecpu[[#This Row],[TVA]])</f>
        <v>0</v>
      </c>
      <c r="J43" s="82"/>
      <c r="K43" s="87">
        <v>8</v>
      </c>
      <c r="L43" s="39">
        <f>Minatecpu[[#This Row],[QUANTITE]]*Minatecpu[[#This Row],[Prix unitaire HT par équipement contrôlé]]</f>
        <v>0</v>
      </c>
      <c r="M43" s="39">
        <f>Minatecpu[[#This Row],[QUANTITE]]*Minatecpu[[#This Row],[Prix unitaire TTC par équipement contrôlé]]</f>
        <v>0</v>
      </c>
    </row>
    <row r="44" spans="1:13" ht="28.5" x14ac:dyDescent="0.2">
      <c r="B44" s="38" t="s">
        <v>24</v>
      </c>
      <c r="C44" s="38" t="s">
        <v>96</v>
      </c>
      <c r="D44" s="38" t="s">
        <v>19</v>
      </c>
      <c r="E44" s="76" t="s">
        <v>55</v>
      </c>
      <c r="F44" s="37" t="s">
        <v>42</v>
      </c>
      <c r="G44" s="164"/>
      <c r="H44" s="165"/>
      <c r="I44" s="29">
        <f>Minatecpu[[#This Row],[Prix unitaire HT par équipement contrôlé]]*(1+Minatecpu[[#This Row],[TVA]])</f>
        <v>0</v>
      </c>
      <c r="J44" s="82"/>
      <c r="K44" s="87">
        <v>8</v>
      </c>
      <c r="L44" s="39">
        <f>Minatecpu[[#This Row],[QUANTITE]]*Minatecpu[[#This Row],[Prix unitaire HT par équipement contrôlé]]</f>
        <v>0</v>
      </c>
      <c r="M44" s="39">
        <f>Minatecpu[[#This Row],[QUANTITE]]*Minatecpu[[#This Row],[Prix unitaire TTC par équipement contrôlé]]</f>
        <v>0</v>
      </c>
    </row>
    <row r="45" spans="1:13" ht="28.5" x14ac:dyDescent="0.2">
      <c r="B45" s="38" t="s">
        <v>26</v>
      </c>
      <c r="C45" s="38" t="s">
        <v>13</v>
      </c>
      <c r="D45" s="38" t="s">
        <v>15</v>
      </c>
      <c r="E45" s="76">
        <v>45717</v>
      </c>
      <c r="F45" s="37" t="s">
        <v>49</v>
      </c>
      <c r="G45" s="164"/>
      <c r="H45" s="165"/>
      <c r="I45" s="29">
        <f>Minatecpu[[#This Row],[Prix unitaire HT par équipement contrôlé]]*(1+Minatecpu[[#This Row],[TVA]])</f>
        <v>0</v>
      </c>
      <c r="J45" s="82"/>
      <c r="K45" s="87">
        <v>1</v>
      </c>
      <c r="L45" s="39">
        <f>Minatecpu[[#This Row],[QUANTITE]]*Minatecpu[[#This Row],[Prix unitaire HT par équipement contrôlé]]</f>
        <v>0</v>
      </c>
      <c r="M45" s="39">
        <f>Minatecpu[[#This Row],[QUANTITE]]*Minatecpu[[#This Row],[Prix unitaire TTC par équipement contrôlé]]</f>
        <v>0</v>
      </c>
    </row>
    <row r="46" spans="1:13" ht="28.5" x14ac:dyDescent="0.2">
      <c r="B46" s="38" t="s">
        <v>25</v>
      </c>
      <c r="C46" s="38" t="s">
        <v>14</v>
      </c>
      <c r="D46" s="38" t="s">
        <v>16</v>
      </c>
      <c r="E46" s="130">
        <v>44260</v>
      </c>
      <c r="F46" s="37" t="s">
        <v>53</v>
      </c>
      <c r="G46" s="164"/>
      <c r="H46" s="165"/>
      <c r="I46" s="29">
        <f>Minatecpu[[#This Row],[Prix unitaire HT par équipement contrôlé]]*(1+Minatecpu[[#This Row],[TVA]])</f>
        <v>0</v>
      </c>
      <c r="J46" s="82"/>
      <c r="K46" s="87">
        <v>1</v>
      </c>
      <c r="L46" s="39">
        <f>Minatecpu[[#This Row],[QUANTITE]]*Minatecpu[[#This Row],[Prix unitaire HT par équipement contrôlé]]</f>
        <v>0</v>
      </c>
      <c r="M46" s="39">
        <f>Minatecpu[[#This Row],[QUANTITE]]*Minatecpu[[#This Row],[Prix unitaire TTC par équipement contrôlé]]</f>
        <v>0</v>
      </c>
    </row>
    <row r="47" spans="1:13" ht="28.5" x14ac:dyDescent="0.2">
      <c r="B47" s="38" t="s">
        <v>26</v>
      </c>
      <c r="C47" s="38" t="s">
        <v>14</v>
      </c>
      <c r="D47" s="38" t="s">
        <v>16</v>
      </c>
      <c r="E47" s="131" t="s">
        <v>106</v>
      </c>
      <c r="F47" s="37" t="s">
        <v>52</v>
      </c>
      <c r="G47" s="164"/>
      <c r="H47" s="165"/>
      <c r="I47" s="29">
        <f>Minatecpu[[#This Row],[Prix unitaire HT par équipement contrôlé]]*(1+Minatecpu[[#This Row],[TVA]])</f>
        <v>0</v>
      </c>
      <c r="J47" s="82"/>
      <c r="K47" s="85">
        <v>1</v>
      </c>
      <c r="L47" s="39">
        <f>Minatecpu[[#This Row],[QUANTITE]]*Minatecpu[[#This Row],[Prix unitaire HT par équipement contrôlé]]</f>
        <v>0</v>
      </c>
      <c r="M47" s="39">
        <f>Minatecpu[[#This Row],[QUANTITE]]*Minatecpu[[#This Row],[Prix unitaire TTC par équipement contrôlé]]</f>
        <v>0</v>
      </c>
    </row>
    <row r="48" spans="1:13" ht="28.5" x14ac:dyDescent="0.2">
      <c r="B48" s="38" t="s">
        <v>26</v>
      </c>
      <c r="C48" s="38" t="s">
        <v>18</v>
      </c>
      <c r="D48" s="38" t="s">
        <v>17</v>
      </c>
      <c r="E48" s="76">
        <v>42736</v>
      </c>
      <c r="F48" s="37" t="s">
        <v>49</v>
      </c>
      <c r="G48" s="164"/>
      <c r="H48" s="165"/>
      <c r="I48" s="29">
        <f>Minatecpu[[#This Row],[Prix unitaire HT par équipement contrôlé]]*(1+Minatecpu[[#This Row],[TVA]])</f>
        <v>0</v>
      </c>
      <c r="J48" s="82"/>
      <c r="K48" s="85">
        <v>1</v>
      </c>
      <c r="L48" s="39">
        <f>Minatecpu[[#This Row],[QUANTITE]]*Minatecpu[[#This Row],[Prix unitaire HT par équipement contrôlé]]</f>
        <v>0</v>
      </c>
      <c r="M48" s="39">
        <f>Minatecpu[[#This Row],[QUANTITE]]*Minatecpu[[#This Row],[Prix unitaire TTC par équipement contrôlé]]</f>
        <v>0</v>
      </c>
    </row>
    <row r="49" spans="2:13" ht="28.5" x14ac:dyDescent="0.2">
      <c r="B49" s="38" t="s">
        <v>26</v>
      </c>
      <c r="C49" s="38" t="s">
        <v>18</v>
      </c>
      <c r="D49" s="38" t="s">
        <v>17</v>
      </c>
      <c r="E49" s="131" t="s">
        <v>106</v>
      </c>
      <c r="F49" s="37" t="s">
        <v>53</v>
      </c>
      <c r="G49" s="164"/>
      <c r="H49" s="165"/>
      <c r="I49" s="29">
        <f>Minatecpu[[#This Row],[Prix unitaire HT par équipement contrôlé]]*(1+Minatecpu[[#This Row],[TVA]])</f>
        <v>0</v>
      </c>
      <c r="J49" s="82"/>
      <c r="K49" s="85">
        <v>1</v>
      </c>
      <c r="L49" s="39">
        <f>Minatecpu[[#This Row],[QUANTITE]]*Minatecpu[[#This Row],[Prix unitaire HT par équipement contrôlé]]</f>
        <v>0</v>
      </c>
      <c r="M49" s="39">
        <f>Minatecpu[[#This Row],[QUANTITE]]*Minatecpu[[#This Row],[Prix unitaire TTC par équipement contrôlé]]</f>
        <v>0</v>
      </c>
    </row>
    <row r="50" spans="2:13" ht="28.5" x14ac:dyDescent="0.2">
      <c r="B50" s="38" t="s">
        <v>25</v>
      </c>
      <c r="C50" s="38" t="s">
        <v>18</v>
      </c>
      <c r="D50" s="38" t="s">
        <v>17</v>
      </c>
      <c r="E50" s="38">
        <v>2015</v>
      </c>
      <c r="F50" s="37" t="s">
        <v>52</v>
      </c>
      <c r="G50" s="164"/>
      <c r="H50" s="165"/>
      <c r="I50" s="29">
        <f>Minatecpu[[#This Row],[Prix unitaire HT par équipement contrôlé]]*(1+Minatecpu[[#This Row],[TVA]])</f>
        <v>0</v>
      </c>
      <c r="J50" s="82"/>
      <c r="K50" s="85">
        <v>1</v>
      </c>
      <c r="L50" s="39">
        <f>Minatecpu[[#This Row],[QUANTITE]]*Minatecpu[[#This Row],[Prix unitaire HT par équipement contrôlé]]</f>
        <v>0</v>
      </c>
      <c r="M50" s="39">
        <f>Minatecpu[[#This Row],[QUANTITE]]*Minatecpu[[#This Row],[Prix unitaire TTC par équipement contrôlé]]</f>
        <v>0</v>
      </c>
    </row>
    <row r="51" spans="2:13" ht="57" x14ac:dyDescent="0.2">
      <c r="B51" s="38" t="s">
        <v>25</v>
      </c>
      <c r="C51" s="38" t="s">
        <v>50</v>
      </c>
      <c r="D51" s="38" t="s">
        <v>3</v>
      </c>
      <c r="E51" s="38" t="s">
        <v>117</v>
      </c>
      <c r="F51" s="37" t="s">
        <v>58</v>
      </c>
      <c r="G51" s="164"/>
      <c r="H51" s="165"/>
      <c r="I51" s="29">
        <f>Minatecpu[[#This Row],[Prix unitaire HT par équipement contrôlé]]*(1+Minatecpu[[#This Row],[TVA]])</f>
        <v>0</v>
      </c>
      <c r="J51" s="82"/>
      <c r="K51" s="85">
        <v>24</v>
      </c>
      <c r="L51" s="39">
        <f>Minatecpu[[#This Row],[QUANTITE]]*Minatecpu[[#This Row],[Prix unitaire HT par équipement contrôlé]]</f>
        <v>0</v>
      </c>
      <c r="M51" s="39">
        <f>Minatecpu[[#This Row],[QUANTITE]]*Minatecpu[[#This Row],[Prix unitaire TTC par équipement contrôlé]]</f>
        <v>0</v>
      </c>
    </row>
    <row r="52" spans="2:13" ht="23.25" x14ac:dyDescent="0.2">
      <c r="B52" s="38" t="s">
        <v>26</v>
      </c>
      <c r="C52" s="38" t="s">
        <v>50</v>
      </c>
      <c r="D52" s="38" t="s">
        <v>3</v>
      </c>
      <c r="E52" s="131" t="s">
        <v>106</v>
      </c>
      <c r="F52" s="37" t="s">
        <v>51</v>
      </c>
      <c r="G52" s="164"/>
      <c r="H52" s="165"/>
      <c r="I52" s="29">
        <f>Minatecpu[[#This Row],[Prix unitaire HT par équipement contrôlé]]*(1+Minatecpu[[#This Row],[TVA]])</f>
        <v>0</v>
      </c>
      <c r="J52" s="82"/>
      <c r="K52" s="85">
        <v>12</v>
      </c>
      <c r="L52" s="39">
        <f>Minatecpu[[#This Row],[QUANTITE]]*Minatecpu[[#This Row],[Prix unitaire HT par équipement contrôlé]]</f>
        <v>0</v>
      </c>
      <c r="M52" s="39">
        <f>Minatecpu[[#This Row],[QUANTITE]]*Minatecpu[[#This Row],[Prix unitaire TTC par équipement contrôlé]]</f>
        <v>0</v>
      </c>
    </row>
    <row r="53" spans="2:13" ht="28.5" x14ac:dyDescent="0.2">
      <c r="B53" s="38" t="s">
        <v>24</v>
      </c>
      <c r="C53" s="38" t="s">
        <v>20</v>
      </c>
      <c r="D53" s="38" t="s">
        <v>3</v>
      </c>
      <c r="E53" s="76">
        <v>45870</v>
      </c>
      <c r="F53" s="37" t="s">
        <v>30</v>
      </c>
      <c r="G53" s="164"/>
      <c r="H53" s="165"/>
      <c r="I53" s="29">
        <f>Minatecpu[[#This Row],[Prix unitaire HT par équipement contrôlé]]*(1+Minatecpu[[#This Row],[TVA]])</f>
        <v>0</v>
      </c>
      <c r="J53" s="82"/>
      <c r="K53" s="85">
        <v>4</v>
      </c>
      <c r="L53" s="39">
        <f>Minatecpu[[#This Row],[QUANTITE]]*Minatecpu[[#This Row],[Prix unitaire HT par équipement contrôlé]]</f>
        <v>0</v>
      </c>
      <c r="M53" s="39">
        <f>Minatecpu[[#This Row],[QUANTITE]]*Minatecpu[[#This Row],[Prix unitaire TTC par équipement contrôlé]]</f>
        <v>0</v>
      </c>
    </row>
    <row r="54" spans="2:13" ht="28.5" x14ac:dyDescent="0.2">
      <c r="B54" s="38" t="s">
        <v>26</v>
      </c>
      <c r="C54" s="77" t="s">
        <v>20</v>
      </c>
      <c r="D54" s="38" t="s">
        <v>3</v>
      </c>
      <c r="E54" s="76">
        <v>45870</v>
      </c>
      <c r="F54" s="37" t="s">
        <v>31</v>
      </c>
      <c r="G54" s="164"/>
      <c r="H54" s="165"/>
      <c r="I54" s="29">
        <f>Minatecpu[[#This Row],[Prix unitaire HT par équipement contrôlé]]*(1+Minatecpu[[#This Row],[TVA]])</f>
        <v>0</v>
      </c>
      <c r="J54" s="82"/>
      <c r="K54" s="85">
        <v>4</v>
      </c>
      <c r="L54" s="39">
        <f>Minatecpu[[#This Row],[QUANTITE]]*Minatecpu[[#This Row],[Prix unitaire HT par équipement contrôlé]]</f>
        <v>0</v>
      </c>
      <c r="M54" s="39">
        <f>Minatecpu[[#This Row],[QUANTITE]]*Minatecpu[[#This Row],[Prix unitaire TTC par équipement contrôlé]]</f>
        <v>0</v>
      </c>
    </row>
    <row r="55" spans="2:13" ht="28.5" x14ac:dyDescent="0.2">
      <c r="B55" s="38" t="s">
        <v>24</v>
      </c>
      <c r="C55" s="38" t="s">
        <v>100</v>
      </c>
      <c r="D55" s="38" t="s">
        <v>3</v>
      </c>
      <c r="E55" s="76">
        <v>45809</v>
      </c>
      <c r="F55" s="37" t="s">
        <v>45</v>
      </c>
      <c r="G55" s="164"/>
      <c r="H55" s="165"/>
      <c r="I55" s="29">
        <f>Minatecpu[[#This Row],[Prix unitaire HT par équipement contrôlé]]*(1+Minatecpu[[#This Row],[TVA]])</f>
        <v>0</v>
      </c>
      <c r="J55" s="82"/>
      <c r="K55" s="85">
        <v>19</v>
      </c>
      <c r="L55" s="39">
        <f>Minatecpu[[#This Row],[QUANTITE]]*Minatecpu[[#This Row],[Prix unitaire HT par équipement contrôlé]]</f>
        <v>0</v>
      </c>
      <c r="M55" s="39">
        <f>Minatecpu[[#This Row],[QUANTITE]]*Minatecpu[[#This Row],[Prix unitaire TTC par équipement contrôlé]]</f>
        <v>0</v>
      </c>
    </row>
    <row r="56" spans="2:13" ht="28.5" x14ac:dyDescent="0.2">
      <c r="B56" s="38" t="s">
        <v>24</v>
      </c>
      <c r="C56" s="38" t="s">
        <v>101</v>
      </c>
      <c r="D56" s="38" t="s">
        <v>3</v>
      </c>
      <c r="E56" s="76">
        <v>45809</v>
      </c>
      <c r="F56" s="37" t="s">
        <v>45</v>
      </c>
      <c r="G56" s="164"/>
      <c r="H56" s="165"/>
      <c r="I56" s="29">
        <f>Minatecpu[[#This Row],[Prix unitaire HT par équipement contrôlé]]*(1+Minatecpu[[#This Row],[TVA]])</f>
        <v>0</v>
      </c>
      <c r="J56" s="82"/>
      <c r="K56" s="85">
        <v>19</v>
      </c>
      <c r="L56" s="39">
        <f>Minatecpu[[#This Row],[QUANTITE]]*Minatecpu[[#This Row],[Prix unitaire HT par équipement contrôlé]]</f>
        <v>0</v>
      </c>
      <c r="M56" s="39">
        <f>Minatecpu[[#This Row],[QUANTITE]]*Minatecpu[[#This Row],[Prix unitaire TTC par équipement contrôlé]]</f>
        <v>0</v>
      </c>
    </row>
    <row r="57" spans="2:13" ht="28.5" x14ac:dyDescent="0.2">
      <c r="B57" s="38" t="s">
        <v>27</v>
      </c>
      <c r="C57" s="38" t="s">
        <v>100</v>
      </c>
      <c r="D57" s="38" t="s">
        <v>3</v>
      </c>
      <c r="E57" s="131" t="s">
        <v>106</v>
      </c>
      <c r="F57" s="37" t="s">
        <v>63</v>
      </c>
      <c r="G57" s="164"/>
      <c r="H57" s="165"/>
      <c r="I57" s="29">
        <f>Minatecpu[[#This Row],[Prix unitaire HT par équipement contrôlé]]*(1+Minatecpu[[#This Row],[TVA]])</f>
        <v>0</v>
      </c>
      <c r="J57" s="82"/>
      <c r="K57" s="85">
        <v>5</v>
      </c>
      <c r="L57" s="39">
        <f>Minatecpu[[#This Row],[QUANTITE]]*Minatecpu[[#This Row],[Prix unitaire HT par équipement contrôlé]]</f>
        <v>0</v>
      </c>
      <c r="M57" s="39">
        <f>Minatecpu[[#This Row],[QUANTITE]]*Minatecpu[[#This Row],[Prix unitaire TTC par équipement contrôlé]]</f>
        <v>0</v>
      </c>
    </row>
    <row r="58" spans="2:13" ht="28.5" x14ac:dyDescent="0.2">
      <c r="B58" s="38" t="s">
        <v>27</v>
      </c>
      <c r="C58" s="38" t="s">
        <v>101</v>
      </c>
      <c r="D58" s="38" t="s">
        <v>3</v>
      </c>
      <c r="E58" s="131" t="s">
        <v>106</v>
      </c>
      <c r="F58" s="37" t="s">
        <v>63</v>
      </c>
      <c r="G58" s="164"/>
      <c r="H58" s="165"/>
      <c r="I58" s="29">
        <f>Minatecpu[[#This Row],[Prix unitaire HT par équipement contrôlé]]*(1+Minatecpu[[#This Row],[TVA]])</f>
        <v>0</v>
      </c>
      <c r="J58" s="82"/>
      <c r="K58" s="85">
        <v>5</v>
      </c>
      <c r="L58" s="39">
        <f>Minatecpu[[#This Row],[QUANTITE]]*Minatecpu[[#This Row],[Prix unitaire HT par équipement contrôlé]]</f>
        <v>0</v>
      </c>
      <c r="M58" s="39">
        <f>Minatecpu[[#This Row],[QUANTITE]]*Minatecpu[[#This Row],[Prix unitaire TTC par équipement contrôlé]]</f>
        <v>0</v>
      </c>
    </row>
    <row r="59" spans="2:13" ht="28.5" x14ac:dyDescent="0.2">
      <c r="B59" s="38" t="s">
        <v>27</v>
      </c>
      <c r="C59" s="38" t="s">
        <v>100</v>
      </c>
      <c r="D59" s="38" t="s">
        <v>3</v>
      </c>
      <c r="E59" s="76">
        <v>45809</v>
      </c>
      <c r="F59" s="37" t="s">
        <v>43</v>
      </c>
      <c r="G59" s="164"/>
      <c r="H59" s="165"/>
      <c r="I59" s="29">
        <f>Minatecpu[[#This Row],[Prix unitaire HT par équipement contrôlé]]*(1+Minatecpu[[#This Row],[TVA]])</f>
        <v>0</v>
      </c>
      <c r="J59" s="82"/>
      <c r="K59" s="85">
        <v>1</v>
      </c>
      <c r="L59" s="39">
        <f>Minatecpu[[#This Row],[QUANTITE]]*Minatecpu[[#This Row],[Prix unitaire HT par équipement contrôlé]]</f>
        <v>0</v>
      </c>
      <c r="M59" s="39">
        <f>Minatecpu[[#This Row],[QUANTITE]]*Minatecpu[[#This Row],[Prix unitaire TTC par équipement contrôlé]]</f>
        <v>0</v>
      </c>
    </row>
    <row r="60" spans="2:13" ht="28.5" x14ac:dyDescent="0.2">
      <c r="B60" s="38" t="s">
        <v>27</v>
      </c>
      <c r="C60" s="38" t="s">
        <v>101</v>
      </c>
      <c r="D60" s="38" t="s">
        <v>3</v>
      </c>
      <c r="E60" s="76">
        <v>45809</v>
      </c>
      <c r="F60" s="37" t="s">
        <v>43</v>
      </c>
      <c r="G60" s="164"/>
      <c r="H60" s="165"/>
      <c r="I60" s="29">
        <f>Minatecpu[[#This Row],[Prix unitaire HT par équipement contrôlé]]*(1+Minatecpu[[#This Row],[TVA]])</f>
        <v>0</v>
      </c>
      <c r="J60" s="82"/>
      <c r="K60" s="85">
        <v>1</v>
      </c>
      <c r="L60" s="39">
        <f>Minatecpu[[#This Row],[QUANTITE]]*Minatecpu[[#This Row],[Prix unitaire HT par équipement contrôlé]]</f>
        <v>0</v>
      </c>
      <c r="M60" s="39">
        <f>Minatecpu[[#This Row],[QUANTITE]]*Minatecpu[[#This Row],[Prix unitaire TTC par équipement contrôlé]]</f>
        <v>0</v>
      </c>
    </row>
    <row r="61" spans="2:13" ht="42.75" x14ac:dyDescent="0.2">
      <c r="B61" s="38" t="s">
        <v>99</v>
      </c>
      <c r="C61" s="77" t="s">
        <v>105</v>
      </c>
      <c r="D61" s="38" t="s">
        <v>3</v>
      </c>
      <c r="E61" s="83" t="s">
        <v>70</v>
      </c>
      <c r="F61" s="77" t="s">
        <v>102</v>
      </c>
      <c r="G61" s="28" t="s">
        <v>116</v>
      </c>
      <c r="H61" s="28" t="s">
        <v>116</v>
      </c>
      <c r="I61" s="28" t="s">
        <v>116</v>
      </c>
      <c r="J61" s="82"/>
      <c r="K61" s="28" t="s">
        <v>116</v>
      </c>
      <c r="L61" s="146"/>
      <c r="M61" s="146"/>
    </row>
    <row r="62" spans="2:13" ht="42.75" x14ac:dyDescent="0.2">
      <c r="B62" s="38" t="s">
        <v>99</v>
      </c>
      <c r="C62" s="77" t="s">
        <v>105</v>
      </c>
      <c r="D62" s="38" t="s">
        <v>19</v>
      </c>
      <c r="E62" s="83" t="s">
        <v>70</v>
      </c>
      <c r="F62" s="77" t="s">
        <v>103</v>
      </c>
      <c r="G62" s="28" t="s">
        <v>116</v>
      </c>
      <c r="H62" s="28" t="s">
        <v>116</v>
      </c>
      <c r="I62" s="28" t="s">
        <v>116</v>
      </c>
      <c r="J62" s="82"/>
      <c r="K62" s="28" t="s">
        <v>116</v>
      </c>
      <c r="L62" s="146"/>
      <c r="M62" s="146"/>
    </row>
    <row r="63" spans="2:13" ht="23.25" x14ac:dyDescent="0.2">
      <c r="B63" s="94"/>
      <c r="C63" s="94"/>
      <c r="D63" s="94"/>
      <c r="E63" s="94"/>
      <c r="F63" s="95"/>
      <c r="G63" s="96"/>
      <c r="H63" s="97"/>
      <c r="I63" s="98"/>
      <c r="J63" s="99"/>
      <c r="K63" s="85" t="s">
        <v>81</v>
      </c>
      <c r="L63" s="39">
        <f>SUBTOTAL(109,Minatecpu[Montant total HT])</f>
        <v>0</v>
      </c>
      <c r="M63" s="39">
        <f>SUBTOTAL(109,Minatecpu[Montant total TTC])</f>
        <v>0</v>
      </c>
    </row>
  </sheetData>
  <sheetProtection algorithmName="SHA-512" hashValue="YOwsHZpG/oGBJoFHdRGOw/aJb7L8dtNyM9+y5a5twdKkbHmFNMvM9UWEzx+vvNVm5K2WIXpyPLlUOAqZ74obRQ==" saltValue="2hfkwnFUzosZ8m1axv57Cw==" spinCount="100000" sheet="1" objects="1" scenarios="1" selectLockedCells="1"/>
  <mergeCells count="2">
    <mergeCell ref="B5:I5"/>
    <mergeCell ref="B2:I2"/>
  </mergeCells>
  <pageMargins left="0.7" right="0.7" top="0.75" bottom="0.75" header="0.3" footer="0.3"/>
  <pageSetup paperSize="9" orientation="portrait" r:id="rId1"/>
  <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E5124-1FDE-46A6-82AF-B9BCD179CC72}">
  <sheetPr>
    <tabColor rgb="FF92D050"/>
  </sheetPr>
  <dimension ref="B2:R39"/>
  <sheetViews>
    <sheetView showGridLines="0" zoomScale="86" zoomScaleNormal="86" workbookViewId="0">
      <selection activeCell="C3" sqref="C3"/>
    </sheetView>
  </sheetViews>
  <sheetFormatPr baseColWidth="10" defaultColWidth="10.85546875" defaultRowHeight="14.25" x14ac:dyDescent="0.2"/>
  <cols>
    <col min="1" max="1" width="15.42578125" style="44" customWidth="1"/>
    <col min="2" max="2" width="13.85546875" style="44" customWidth="1"/>
    <col min="3" max="3" width="44.140625" style="44" customWidth="1"/>
    <col min="4" max="4" width="15.85546875" style="44" customWidth="1"/>
    <col min="5" max="5" width="19.140625" style="44" customWidth="1"/>
    <col min="6" max="6" width="63.7109375" style="44" customWidth="1"/>
    <col min="7" max="7" width="21.85546875" style="53" customWidth="1"/>
    <col min="8" max="8" width="16.5703125" style="44" customWidth="1"/>
    <col min="9" max="9" width="27.28515625" style="44" customWidth="1"/>
    <col min="10" max="10" width="4.140625" style="44" customWidth="1"/>
    <col min="11" max="11" width="13.42578125" style="44" bestFit="1" customWidth="1"/>
    <col min="12" max="13" width="25.7109375" style="44" customWidth="1"/>
    <col min="14" max="16384" width="10.85546875" style="44"/>
  </cols>
  <sheetData>
    <row r="2" spans="2:13" s="42" customFormat="1" ht="54.95" customHeight="1" x14ac:dyDescent="0.25">
      <c r="B2" s="174" t="s">
        <v>79</v>
      </c>
      <c r="C2" s="174"/>
      <c r="D2" s="174"/>
      <c r="E2" s="174"/>
      <c r="F2" s="174"/>
      <c r="G2" s="174"/>
      <c r="H2" s="174"/>
      <c r="I2" s="174"/>
      <c r="J2" s="43"/>
    </row>
    <row r="3" spans="2:13" s="42" customFormat="1" ht="31.5" x14ac:dyDescent="0.25">
      <c r="B3" s="154" t="s">
        <v>136</v>
      </c>
      <c r="C3" s="155">
        <f>Viallet!D3</f>
        <v>0</v>
      </c>
      <c r="D3" s="150"/>
      <c r="E3" s="150"/>
      <c r="F3" s="150"/>
      <c r="G3" s="150"/>
      <c r="H3" s="150"/>
      <c r="I3" s="150"/>
      <c r="J3" s="43"/>
    </row>
    <row r="5" spans="2:13" ht="26.25" x14ac:dyDescent="0.2">
      <c r="B5" s="171" t="s">
        <v>74</v>
      </c>
      <c r="C5" s="171"/>
      <c r="D5" s="171"/>
      <c r="E5" s="171"/>
      <c r="F5" s="171"/>
      <c r="G5" s="171"/>
      <c r="H5" s="171"/>
      <c r="I5" s="171"/>
      <c r="J5" s="171"/>
    </row>
    <row r="7" spans="2:13" ht="27.75" customHeight="1" x14ac:dyDescent="0.2">
      <c r="B7" s="80" t="s">
        <v>107</v>
      </c>
      <c r="C7" s="80"/>
      <c r="D7" s="80"/>
      <c r="E7" s="80"/>
      <c r="F7" s="80"/>
      <c r="G7" s="80"/>
      <c r="H7" s="80"/>
      <c r="I7" s="80"/>
      <c r="J7" s="80"/>
    </row>
    <row r="9" spans="2:13" ht="27.95" customHeight="1" x14ac:dyDescent="0.2">
      <c r="B9" s="79" t="s">
        <v>75</v>
      </c>
      <c r="C9" s="72"/>
      <c r="D9" s="72"/>
      <c r="E9" s="72"/>
      <c r="F9" s="72"/>
      <c r="G9" s="72"/>
      <c r="H9" s="72"/>
      <c r="I9" s="72"/>
      <c r="K9" s="62" t="s">
        <v>110</v>
      </c>
    </row>
    <row r="10" spans="2:13" s="45" customFormat="1" ht="63.6" customHeight="1" x14ac:dyDescent="0.25">
      <c r="B10" s="135" t="s">
        <v>0</v>
      </c>
      <c r="C10" s="136" t="s">
        <v>8</v>
      </c>
      <c r="D10" s="137" t="s">
        <v>2</v>
      </c>
      <c r="E10" s="136" t="s">
        <v>9</v>
      </c>
      <c r="F10" s="136" t="s">
        <v>1</v>
      </c>
      <c r="G10" s="138" t="s">
        <v>71</v>
      </c>
      <c r="H10" s="145" t="s">
        <v>72</v>
      </c>
      <c r="I10" s="138" t="s">
        <v>73</v>
      </c>
      <c r="J10" s="61" t="s">
        <v>109</v>
      </c>
      <c r="K10" s="61" t="s">
        <v>108</v>
      </c>
      <c r="L10" s="61" t="s">
        <v>118</v>
      </c>
      <c r="M10" s="140" t="s">
        <v>80</v>
      </c>
    </row>
    <row r="11" spans="2:13" ht="42.75" x14ac:dyDescent="0.2">
      <c r="B11" s="40" t="s">
        <v>93</v>
      </c>
      <c r="C11" s="37" t="s">
        <v>89</v>
      </c>
      <c r="D11" s="37" t="s">
        <v>90</v>
      </c>
      <c r="E11" s="37" t="s">
        <v>70</v>
      </c>
      <c r="F11" s="37" t="s">
        <v>91</v>
      </c>
      <c r="G11" s="156"/>
      <c r="H11" s="157"/>
      <c r="I11" s="46">
        <f>Green...PF[[#This Row],[Prix forfaitaire HT par contrôle et par bâtiment]]*(1+Green...PF[[#This Row],[TVA]])</f>
        <v>0</v>
      </c>
      <c r="J11" s="86"/>
      <c r="K11" s="85">
        <v>1</v>
      </c>
      <c r="L11" s="39">
        <f>Green...PF[[#This Row],[QUANTITE]]*Green...PF[[#This Row],[Prix forfaitaire HT par contrôle et par bâtiment]]</f>
        <v>0</v>
      </c>
      <c r="M11" s="39">
        <f>Green...PF[[#This Row],[QUANTITE]]*Green...PF[[#This Row],[Prix forfaitaire TTC par contrôle et par bâtiment]]</f>
        <v>0</v>
      </c>
    </row>
    <row r="12" spans="2:13" ht="42.75" x14ac:dyDescent="0.2">
      <c r="B12" s="30" t="s">
        <v>32</v>
      </c>
      <c r="C12" s="37" t="s">
        <v>89</v>
      </c>
      <c r="D12" s="37" t="s">
        <v>90</v>
      </c>
      <c r="E12" s="37" t="s">
        <v>70</v>
      </c>
      <c r="F12" s="37" t="s">
        <v>91</v>
      </c>
      <c r="G12" s="156"/>
      <c r="H12" s="157"/>
      <c r="I12" s="46">
        <f>Green...PF[[#This Row],[Prix forfaitaire HT par contrôle et par bâtiment]]*(1+Green...PF[[#This Row],[TVA]])</f>
        <v>0</v>
      </c>
      <c r="J12" s="86"/>
      <c r="K12" s="85">
        <v>1</v>
      </c>
      <c r="L12" s="39">
        <f>Green...PF[[#This Row],[QUANTITE]]*Green...PF[[#This Row],[Prix forfaitaire HT par contrôle et par bâtiment]]</f>
        <v>0</v>
      </c>
      <c r="M12" s="39">
        <f>Green...PF[[#This Row],[QUANTITE]]*Green...PF[[#This Row],[Prix forfaitaire TTC par contrôle et par bâtiment]]</f>
        <v>0</v>
      </c>
    </row>
    <row r="13" spans="2:13" ht="42.75" x14ac:dyDescent="0.2">
      <c r="B13" s="31" t="s">
        <v>48</v>
      </c>
      <c r="C13" s="37" t="s">
        <v>89</v>
      </c>
      <c r="D13" s="37" t="s">
        <v>90</v>
      </c>
      <c r="E13" s="37" t="s">
        <v>70</v>
      </c>
      <c r="F13" s="37" t="s">
        <v>91</v>
      </c>
      <c r="G13" s="156"/>
      <c r="H13" s="157"/>
      <c r="I13" s="46">
        <f>Green...PF[[#This Row],[Prix forfaitaire HT par contrôle et par bâtiment]]*(1+Green...PF[[#This Row],[TVA]])</f>
        <v>0</v>
      </c>
      <c r="J13" s="86"/>
      <c r="K13" s="85">
        <v>1</v>
      </c>
      <c r="L13" s="39">
        <f>Green...PF[[#This Row],[QUANTITE]]*Green...PF[[#This Row],[Prix forfaitaire HT par contrôle et par bâtiment]]</f>
        <v>0</v>
      </c>
      <c r="M13" s="39">
        <f>Green...PF[[#This Row],[QUANTITE]]*Green...PF[[#This Row],[Prix forfaitaire TTC par contrôle et par bâtiment]]</f>
        <v>0</v>
      </c>
    </row>
    <row r="14" spans="2:13" ht="42.75" x14ac:dyDescent="0.2">
      <c r="B14" s="30" t="s">
        <v>33</v>
      </c>
      <c r="C14" s="126" t="s">
        <v>10</v>
      </c>
      <c r="D14" s="126" t="s">
        <v>3</v>
      </c>
      <c r="E14" s="127">
        <v>45901</v>
      </c>
      <c r="F14" s="126" t="s">
        <v>132</v>
      </c>
      <c r="G14" s="156"/>
      <c r="H14" s="157"/>
      <c r="I14" s="46">
        <f>Green...PF[[#This Row],[Prix forfaitaire HT par contrôle et par bâtiment]]*(1+Green...PF[[#This Row],[TVA]])</f>
        <v>0</v>
      </c>
      <c r="J14" s="86"/>
      <c r="K14" s="71">
        <v>4</v>
      </c>
      <c r="L14" s="39">
        <f>Green...PF[[#This Row],[QUANTITE]]*Green...PF[[#This Row],[Prix forfaitaire HT par contrôle et par bâtiment]]</f>
        <v>0</v>
      </c>
      <c r="M14" s="39">
        <f>Green...PF[[#This Row],[QUANTITE]]*Green...PF[[#This Row],[Prix forfaitaire TTC par contrôle et par bâtiment]]</f>
        <v>0</v>
      </c>
    </row>
    <row r="15" spans="2:13" ht="28.5" x14ac:dyDescent="0.2">
      <c r="B15" s="31" t="s">
        <v>48</v>
      </c>
      <c r="C15" s="126" t="s">
        <v>10</v>
      </c>
      <c r="D15" s="126" t="s">
        <v>3</v>
      </c>
      <c r="E15" s="128">
        <v>45931</v>
      </c>
      <c r="F15" s="129" t="s">
        <v>131</v>
      </c>
      <c r="G15" s="156"/>
      <c r="H15" s="157"/>
      <c r="I15" s="46">
        <f>Green...PF[[#This Row],[Prix forfaitaire HT par contrôle et par bâtiment]]*(1+Green...PF[[#This Row],[TVA]])</f>
        <v>0</v>
      </c>
      <c r="J15" s="86"/>
      <c r="K15" s="152">
        <v>4</v>
      </c>
      <c r="L15" s="39">
        <f>Green...PF[[#This Row],[QUANTITE]]*Green...PF[[#This Row],[Prix forfaitaire HT par contrôle et par bâtiment]]</f>
        <v>0</v>
      </c>
      <c r="M15" s="39">
        <f>Green...PF[[#This Row],[QUANTITE]]*Green...PF[[#This Row],[Prix forfaitaire TTC par contrôle et par bâtiment]]</f>
        <v>0</v>
      </c>
    </row>
    <row r="16" spans="2:13" ht="28.5" x14ac:dyDescent="0.2">
      <c r="B16" s="30" t="s">
        <v>32</v>
      </c>
      <c r="C16" s="126" t="s">
        <v>21</v>
      </c>
      <c r="D16" s="126" t="s">
        <v>3</v>
      </c>
      <c r="E16" s="127">
        <v>45901</v>
      </c>
      <c r="F16" s="126" t="s">
        <v>133</v>
      </c>
      <c r="G16" s="156"/>
      <c r="H16" s="157"/>
      <c r="I16" s="46">
        <f>Green...PF[[#This Row],[Prix forfaitaire HT par contrôle et par bâtiment]]*(1+Green...PF[[#This Row],[TVA]])</f>
        <v>0</v>
      </c>
      <c r="J16" s="86"/>
      <c r="K16" s="152">
        <v>3</v>
      </c>
      <c r="L16" s="39">
        <f>Green...PF[[#This Row],[QUANTITE]]*Green...PF[[#This Row],[Prix forfaitaire HT par contrôle et par bâtiment]]</f>
        <v>0</v>
      </c>
      <c r="M16" s="39">
        <f>Green...PF[[#This Row],[QUANTITE]]*Green...PF[[#This Row],[Prix forfaitaire TTC par contrôle et par bâtiment]]</f>
        <v>0</v>
      </c>
    </row>
    <row r="17" spans="2:18" ht="28.5" x14ac:dyDescent="0.2">
      <c r="B17" s="30" t="s">
        <v>33</v>
      </c>
      <c r="C17" s="126" t="s">
        <v>21</v>
      </c>
      <c r="D17" s="126" t="s">
        <v>3</v>
      </c>
      <c r="E17" s="127">
        <v>45901</v>
      </c>
      <c r="F17" s="126" t="s">
        <v>134</v>
      </c>
      <c r="G17" s="156"/>
      <c r="H17" s="157"/>
      <c r="I17" s="46">
        <f>Green...PF[[#This Row],[Prix forfaitaire HT par contrôle et par bâtiment]]*(1+Green...PF[[#This Row],[TVA]])</f>
        <v>0</v>
      </c>
      <c r="J17" s="86"/>
      <c r="K17" s="152">
        <v>3</v>
      </c>
      <c r="L17" s="39">
        <f>Green...PF[[#This Row],[QUANTITE]]*Green...PF[[#This Row],[Prix forfaitaire HT par contrôle et par bâtiment]]</f>
        <v>0</v>
      </c>
      <c r="M17" s="39">
        <f>Green...PF[[#This Row],[QUANTITE]]*Green...PF[[#This Row],[Prix forfaitaire TTC par contrôle et par bâtiment]]</f>
        <v>0</v>
      </c>
    </row>
    <row r="18" spans="2:18" ht="28.5" x14ac:dyDescent="0.2">
      <c r="B18" s="31" t="s">
        <v>48</v>
      </c>
      <c r="C18" s="126" t="s">
        <v>21</v>
      </c>
      <c r="D18" s="126" t="s">
        <v>3</v>
      </c>
      <c r="E18" s="128">
        <v>45931</v>
      </c>
      <c r="F18" s="129" t="s">
        <v>135</v>
      </c>
      <c r="G18" s="156"/>
      <c r="H18" s="157"/>
      <c r="I18" s="46">
        <f>Green...PF[[#This Row],[Prix forfaitaire HT par contrôle et par bâtiment]]*(1+Green...PF[[#This Row],[TVA]])</f>
        <v>0</v>
      </c>
      <c r="J18" s="86"/>
      <c r="K18" s="152">
        <v>3</v>
      </c>
      <c r="L18" s="39">
        <f>Green...PF[[#This Row],[QUANTITE]]*Green...PF[[#This Row],[Prix forfaitaire HT par contrôle et par bâtiment]]</f>
        <v>0</v>
      </c>
      <c r="M18" s="39">
        <f>Green...PF[[#This Row],[QUANTITE]]*Green...PF[[#This Row],[Prix forfaitaire TTC par contrôle et par bâtiment]]</f>
        <v>0</v>
      </c>
    </row>
    <row r="19" spans="2:18" ht="57" x14ac:dyDescent="0.2">
      <c r="B19" s="30" t="s">
        <v>33</v>
      </c>
      <c r="C19" s="126" t="s">
        <v>11</v>
      </c>
      <c r="D19" s="126" t="s">
        <v>4</v>
      </c>
      <c r="E19" s="127">
        <v>45839</v>
      </c>
      <c r="F19" s="31" t="s">
        <v>35</v>
      </c>
      <c r="G19" s="156"/>
      <c r="H19" s="157"/>
      <c r="I19" s="46">
        <f>Green...PF[[#This Row],[Prix forfaitaire HT par contrôle et par bâtiment]]*(1+Green...PF[[#This Row],[TVA]])</f>
        <v>0</v>
      </c>
      <c r="J19" s="86"/>
      <c r="K19" s="152">
        <v>2</v>
      </c>
      <c r="L19" s="39">
        <f>Green...PF[[#This Row],[QUANTITE]]*Green...PF[[#This Row],[Prix forfaitaire HT par contrôle et par bâtiment]]</f>
        <v>0</v>
      </c>
      <c r="M19" s="39">
        <f>Green...PF[[#This Row],[QUANTITE]]*Green...PF[[#This Row],[Prix forfaitaire TTC par contrôle et par bâtiment]]</f>
        <v>0</v>
      </c>
    </row>
    <row r="20" spans="2:18" ht="42.75" x14ac:dyDescent="0.2">
      <c r="B20" s="30" t="s">
        <v>33</v>
      </c>
      <c r="C20" s="126" t="s">
        <v>12</v>
      </c>
      <c r="D20" s="126" t="s">
        <v>4</v>
      </c>
      <c r="E20" s="127">
        <v>45839</v>
      </c>
      <c r="F20" s="31" t="s">
        <v>36</v>
      </c>
      <c r="G20" s="156"/>
      <c r="H20" s="157"/>
      <c r="I20" s="46">
        <f>Green...PF[[#This Row],[Prix forfaitaire HT par contrôle et par bâtiment]]*(1+Green...PF[[#This Row],[TVA]])</f>
        <v>0</v>
      </c>
      <c r="J20" s="86"/>
      <c r="K20" s="152">
        <v>2</v>
      </c>
      <c r="L20" s="39">
        <f>Green...PF[[#This Row],[QUANTITE]]*Green...PF[[#This Row],[Prix forfaitaire HT par contrôle et par bâtiment]]</f>
        <v>0</v>
      </c>
      <c r="M20" s="39">
        <f>Green...PF[[#This Row],[QUANTITE]]*Green...PF[[#This Row],[Prix forfaitaire TTC par contrôle et par bâtiment]]</f>
        <v>0</v>
      </c>
    </row>
    <row r="21" spans="2:18" ht="28.5" x14ac:dyDescent="0.2">
      <c r="B21" s="30" t="s">
        <v>67</v>
      </c>
      <c r="C21" s="126" t="s">
        <v>104</v>
      </c>
      <c r="D21" s="126" t="s">
        <v>16</v>
      </c>
      <c r="E21" s="128">
        <v>45444</v>
      </c>
      <c r="F21" s="126" t="s">
        <v>68</v>
      </c>
      <c r="G21" s="156"/>
      <c r="H21" s="157"/>
      <c r="I21" s="46">
        <f>Green...PF[[#This Row],[Prix forfaitaire HT par contrôle et par bâtiment]]*(1+Green...PF[[#This Row],[TVA]])</f>
        <v>0</v>
      </c>
      <c r="J21" s="86"/>
      <c r="K21" s="71">
        <v>2</v>
      </c>
      <c r="L21" s="39">
        <f>Green...PF[[#This Row],[QUANTITE]]*Green...PF[[#This Row],[Prix forfaitaire HT par contrôle et par bâtiment]]</f>
        <v>0</v>
      </c>
      <c r="M21" s="39">
        <f>Green...PF[[#This Row],[QUANTITE]]*Green...PF[[#This Row],[Prix forfaitaire TTC par contrôle et par bâtiment]]</f>
        <v>0</v>
      </c>
    </row>
    <row r="22" spans="2:18" ht="28.5" x14ac:dyDescent="0.2">
      <c r="B22" s="30" t="s">
        <v>67</v>
      </c>
      <c r="C22" s="126" t="s">
        <v>115</v>
      </c>
      <c r="D22" s="126" t="s">
        <v>16</v>
      </c>
      <c r="E22" s="128">
        <v>45444</v>
      </c>
      <c r="F22" s="126" t="s">
        <v>68</v>
      </c>
      <c r="G22" s="156"/>
      <c r="H22" s="157"/>
      <c r="I22" s="46">
        <f>Green...PF[[#This Row],[Prix forfaitaire HT par contrôle et par bâtiment]]*(1+Green...PF[[#This Row],[TVA]])</f>
        <v>0</v>
      </c>
      <c r="J22" s="86"/>
      <c r="K22" s="71">
        <v>1</v>
      </c>
      <c r="L22" s="39">
        <f>Green...PF[[#This Row],[QUANTITE]]*Green...PF[[#This Row],[Prix forfaitaire HT par contrôle et par bâtiment]]</f>
        <v>0</v>
      </c>
      <c r="M22" s="39">
        <f>Green...PF[[#This Row],[QUANTITE]]*Green...PF[[#This Row],[Prix forfaitaire TTC par contrôle et par bâtiment]]</f>
        <v>0</v>
      </c>
    </row>
    <row r="23" spans="2:18" ht="27.95" customHeight="1" x14ac:dyDescent="0.25">
      <c r="B23" s="100"/>
      <c r="C23" s="101"/>
      <c r="D23" s="101"/>
      <c r="E23" s="102"/>
      <c r="F23" s="101"/>
      <c r="G23" s="68"/>
      <c r="H23" s="68"/>
      <c r="I23" s="68"/>
      <c r="J23" s="103"/>
      <c r="K23" s="104" t="s">
        <v>81</v>
      </c>
      <c r="L23" s="39">
        <f>SUBTOTAL(109,Green...PF[Montant total HT])</f>
        <v>0</v>
      </c>
      <c r="M23" s="39">
        <f>SUBTOTAL(109,Green...PF[Montant total TTC])</f>
        <v>0</v>
      </c>
    </row>
    <row r="24" spans="2:18" ht="23.25" x14ac:dyDescent="0.2">
      <c r="B24" s="48"/>
      <c r="C24" s="49"/>
      <c r="D24" s="49"/>
      <c r="E24" s="50"/>
      <c r="F24" s="51"/>
      <c r="G24" s="57"/>
      <c r="H24" s="58"/>
      <c r="I24" s="57"/>
    </row>
    <row r="25" spans="2:18" ht="23.25" x14ac:dyDescent="0.2">
      <c r="B25" s="48"/>
      <c r="C25" s="49"/>
      <c r="D25" s="49"/>
      <c r="E25" s="49"/>
      <c r="F25" s="50"/>
      <c r="G25" s="51"/>
      <c r="H25" s="47"/>
      <c r="I25" s="47"/>
    </row>
    <row r="26" spans="2:18" ht="27.75" x14ac:dyDescent="0.2">
      <c r="B26" s="79" t="s">
        <v>76</v>
      </c>
      <c r="C26" s="72"/>
      <c r="D26" s="72"/>
      <c r="E26" s="72"/>
      <c r="F26" s="72"/>
      <c r="G26" s="72"/>
      <c r="H26" s="72"/>
      <c r="I26" s="72"/>
      <c r="K26" s="62" t="s">
        <v>110</v>
      </c>
    </row>
    <row r="27" spans="2:18" ht="47.25" x14ac:dyDescent="0.2">
      <c r="B27" s="141" t="s">
        <v>0</v>
      </c>
      <c r="C27" s="78" t="s">
        <v>8</v>
      </c>
      <c r="D27" s="142" t="s">
        <v>2</v>
      </c>
      <c r="E27" s="78" t="s">
        <v>9</v>
      </c>
      <c r="F27" s="78" t="s">
        <v>1</v>
      </c>
      <c r="G27" s="138" t="s">
        <v>77</v>
      </c>
      <c r="H27" s="138" t="s">
        <v>72</v>
      </c>
      <c r="I27" s="138" t="s">
        <v>78</v>
      </c>
      <c r="J27" s="78" t="s">
        <v>109</v>
      </c>
      <c r="K27" s="78" t="s">
        <v>108</v>
      </c>
      <c r="L27" s="143" t="s">
        <v>118</v>
      </c>
      <c r="M27" s="144" t="s">
        <v>80</v>
      </c>
      <c r="R27" s="44" t="s">
        <v>109</v>
      </c>
    </row>
    <row r="28" spans="2:18" ht="23.25" x14ac:dyDescent="0.2">
      <c r="B28" s="30" t="s">
        <v>33</v>
      </c>
      <c r="C28" s="126" t="s">
        <v>5</v>
      </c>
      <c r="D28" s="126" t="s">
        <v>6</v>
      </c>
      <c r="E28" s="127">
        <v>45778</v>
      </c>
      <c r="F28" s="126" t="s">
        <v>34</v>
      </c>
      <c r="G28" s="156"/>
      <c r="H28" s="160"/>
      <c r="I28" s="46">
        <f>Green...PU[[#This Row],[Prix unitaire HT par équipement contrôlé]]*(1+Green...PU[[#This Row],[TVA]])</f>
        <v>0</v>
      </c>
      <c r="J28" s="86"/>
      <c r="K28" s="71">
        <v>1</v>
      </c>
      <c r="L28" s="39">
        <f>Green...PU[[#This Row],[QUANTITE]]*Green...PU[[#This Row],[Prix unitaire HT par équipement contrôlé]]</f>
        <v>0</v>
      </c>
      <c r="M28" s="39">
        <f>Green...PU[[#This Row],[QUANTITE]]*Green...PU[[#This Row],[Prix unitaire TTC par équipement contrôlé]]</f>
        <v>0</v>
      </c>
    </row>
    <row r="29" spans="2:18" ht="23.25" x14ac:dyDescent="0.35">
      <c r="B29" s="30" t="s">
        <v>33</v>
      </c>
      <c r="C29" s="126" t="s">
        <v>46</v>
      </c>
      <c r="D29" s="126" t="s">
        <v>7</v>
      </c>
      <c r="E29" s="128">
        <v>46174</v>
      </c>
      <c r="F29" s="126" t="s">
        <v>34</v>
      </c>
      <c r="G29" s="166"/>
      <c r="H29" s="167"/>
      <c r="I29" s="27">
        <f>Green...PU[[#This Row],[Prix unitaire HT par équipement contrôlé]]*(1+Green...PU[[#This Row],[TVA]])</f>
        <v>0</v>
      </c>
      <c r="J29" s="86"/>
      <c r="K29" s="71">
        <v>1</v>
      </c>
      <c r="L29" s="39">
        <f>Green...PU[[#This Row],[QUANTITE]]*Green...PU[[#This Row],[Prix unitaire HT par équipement contrôlé]]</f>
        <v>0</v>
      </c>
      <c r="M29" s="39">
        <f>Green...PU[[#This Row],[QUANTITE]]*Green...PU[[#This Row],[Prix unitaire TTC par équipement contrôlé]]</f>
        <v>0</v>
      </c>
    </row>
    <row r="30" spans="2:18" ht="23.25" x14ac:dyDescent="0.35">
      <c r="B30" s="30" t="s">
        <v>33</v>
      </c>
      <c r="C30" s="126" t="s">
        <v>47</v>
      </c>
      <c r="D30" s="126" t="s">
        <v>7</v>
      </c>
      <c r="E30" s="128">
        <v>46174</v>
      </c>
      <c r="F30" s="126" t="s">
        <v>34</v>
      </c>
      <c r="G30" s="166"/>
      <c r="H30" s="167"/>
      <c r="I30" s="27">
        <f>Green...PU[[#This Row],[Prix unitaire HT par équipement contrôlé]]*(1+Green...PU[[#This Row],[TVA]])</f>
        <v>0</v>
      </c>
      <c r="J30" s="86"/>
      <c r="K30" s="71">
        <v>1</v>
      </c>
      <c r="L30" s="39">
        <f>Green...PU[[#This Row],[QUANTITE]]*Green...PU[[#This Row],[Prix unitaire HT par équipement contrôlé]]</f>
        <v>0</v>
      </c>
      <c r="M30" s="39">
        <f>Green...PU[[#This Row],[QUANTITE]]*Green...PU[[#This Row],[Prix unitaire TTC par équipement contrôlé]]</f>
        <v>0</v>
      </c>
    </row>
    <row r="31" spans="2:18" ht="28.5" x14ac:dyDescent="0.35">
      <c r="B31" s="30" t="s">
        <v>32</v>
      </c>
      <c r="C31" s="126" t="s">
        <v>95</v>
      </c>
      <c r="D31" s="126" t="s">
        <v>19</v>
      </c>
      <c r="E31" s="132" t="s">
        <v>106</v>
      </c>
      <c r="F31" s="31" t="s">
        <v>69</v>
      </c>
      <c r="G31" s="166"/>
      <c r="H31" s="167"/>
      <c r="I31" s="27">
        <f>Green...PU[[#This Row],[Prix unitaire HT par équipement contrôlé]]*(1+Green...PU[[#This Row],[TVA]])</f>
        <v>0</v>
      </c>
      <c r="J31" s="86"/>
      <c r="K31" s="71">
        <v>2</v>
      </c>
      <c r="L31" s="39">
        <f>Green...PU[[#This Row],[QUANTITE]]*Green...PU[[#This Row],[Prix unitaire HT par équipement contrôlé]]</f>
        <v>0</v>
      </c>
      <c r="M31" s="39">
        <f>Green...PU[[#This Row],[QUANTITE]]*Green...PU[[#This Row],[Prix unitaire TTC par équipement contrôlé]]</f>
        <v>0</v>
      </c>
    </row>
    <row r="32" spans="2:18" ht="28.5" x14ac:dyDescent="0.35">
      <c r="B32" s="30" t="s">
        <v>32</v>
      </c>
      <c r="C32" s="126" t="s">
        <v>96</v>
      </c>
      <c r="D32" s="126" t="s">
        <v>19</v>
      </c>
      <c r="E32" s="132" t="s">
        <v>106</v>
      </c>
      <c r="F32" s="31" t="s">
        <v>69</v>
      </c>
      <c r="G32" s="166"/>
      <c r="H32" s="167"/>
      <c r="I32" s="27">
        <f>Green...PU[[#This Row],[Prix unitaire HT par équipement contrôlé]]*(1+Green...PU[[#This Row],[TVA]])</f>
        <v>0</v>
      </c>
      <c r="J32" s="86"/>
      <c r="K32" s="71">
        <v>2</v>
      </c>
      <c r="L32" s="39">
        <f>Green...PU[[#This Row],[QUANTITE]]*Green...PU[[#This Row],[Prix unitaire HT par équipement contrôlé]]</f>
        <v>0</v>
      </c>
      <c r="M32" s="39">
        <f>Green...PU[[#This Row],[QUANTITE]]*Green...PU[[#This Row],[Prix unitaire TTC par équipement contrôlé]]</f>
        <v>0</v>
      </c>
    </row>
    <row r="33" spans="2:13" ht="57" x14ac:dyDescent="0.35">
      <c r="B33" s="30" t="s">
        <v>32</v>
      </c>
      <c r="C33" s="126" t="s">
        <v>100</v>
      </c>
      <c r="D33" s="126" t="s">
        <v>3</v>
      </c>
      <c r="E33" s="127">
        <v>45444</v>
      </c>
      <c r="F33" s="126" t="s">
        <v>56</v>
      </c>
      <c r="G33" s="166"/>
      <c r="H33" s="167"/>
      <c r="I33" s="27">
        <f>Green...PU[[#This Row],[Prix unitaire HT par équipement contrôlé]]*(1+Green...PU[[#This Row],[TVA]])</f>
        <v>0</v>
      </c>
      <c r="J33" s="86"/>
      <c r="K33" s="71">
        <v>4</v>
      </c>
      <c r="L33" s="39">
        <f>Green...PU[[#This Row],[QUANTITE]]*Green...PU[[#This Row],[Prix unitaire HT par équipement contrôlé]]</f>
        <v>0</v>
      </c>
      <c r="M33" s="39">
        <f>Green...PU[[#This Row],[QUANTITE]]*Green...PU[[#This Row],[Prix unitaire TTC par équipement contrôlé]]</f>
        <v>0</v>
      </c>
    </row>
    <row r="34" spans="2:13" ht="57" x14ac:dyDescent="0.35">
      <c r="B34" s="30" t="s">
        <v>32</v>
      </c>
      <c r="C34" s="126" t="s">
        <v>101</v>
      </c>
      <c r="D34" s="126" t="s">
        <v>3</v>
      </c>
      <c r="E34" s="127">
        <v>45444</v>
      </c>
      <c r="F34" s="126" t="s">
        <v>56</v>
      </c>
      <c r="G34" s="166"/>
      <c r="H34" s="167"/>
      <c r="I34" s="27">
        <f>Green...PU[[#This Row],[Prix unitaire HT par équipement contrôlé]]*(1+Green...PU[[#This Row],[TVA]])</f>
        <v>0</v>
      </c>
      <c r="J34" s="86"/>
      <c r="K34" s="71">
        <v>4</v>
      </c>
      <c r="L34" s="39">
        <f>Green...PU[[#This Row],[QUANTITE]]*Green...PU[[#This Row],[Prix unitaire HT par équipement contrôlé]]</f>
        <v>0</v>
      </c>
      <c r="M34" s="39">
        <f>Green...PU[[#This Row],[QUANTITE]]*Green...PU[[#This Row],[Prix unitaire TTC par équipement contrôlé]]</f>
        <v>0</v>
      </c>
    </row>
    <row r="35" spans="2:13" ht="171" x14ac:dyDescent="0.35">
      <c r="B35" s="30" t="s">
        <v>32</v>
      </c>
      <c r="C35" s="126" t="s">
        <v>100</v>
      </c>
      <c r="D35" s="126" t="s">
        <v>3</v>
      </c>
      <c r="E35" s="127">
        <v>45444</v>
      </c>
      <c r="F35" s="126" t="s">
        <v>57</v>
      </c>
      <c r="G35" s="166"/>
      <c r="H35" s="167"/>
      <c r="I35" s="27">
        <f>Green...PU[[#This Row],[Prix unitaire HT par équipement contrôlé]]*(1+Green...PU[[#This Row],[TVA]])</f>
        <v>0</v>
      </c>
      <c r="J35" s="86"/>
      <c r="K35" s="71">
        <v>10</v>
      </c>
      <c r="L35" s="39">
        <f>Green...PU[[#This Row],[QUANTITE]]*Green...PU[[#This Row],[Prix unitaire HT par équipement contrôlé]]</f>
        <v>0</v>
      </c>
      <c r="M35" s="39">
        <f>Green...PU[[#This Row],[QUANTITE]]*Green...PU[[#This Row],[Prix unitaire TTC par équipement contrôlé]]</f>
        <v>0</v>
      </c>
    </row>
    <row r="36" spans="2:13" ht="171" x14ac:dyDescent="0.35">
      <c r="B36" s="30" t="s">
        <v>32</v>
      </c>
      <c r="C36" s="133" t="s">
        <v>101</v>
      </c>
      <c r="D36" s="126" t="s">
        <v>3</v>
      </c>
      <c r="E36" s="127">
        <v>45444</v>
      </c>
      <c r="F36" s="126" t="s">
        <v>57</v>
      </c>
      <c r="G36" s="166"/>
      <c r="H36" s="167"/>
      <c r="I36" s="27">
        <f>Green...PU[[#This Row],[Prix unitaire HT par équipement contrôlé]]*(1+Green...PU[[#This Row],[TVA]])</f>
        <v>0</v>
      </c>
      <c r="J36" s="86"/>
      <c r="K36" s="71">
        <v>1</v>
      </c>
      <c r="L36" s="39">
        <f>Green...PU[[#This Row],[QUANTITE]]*Green...PU[[#This Row],[Prix unitaire HT par équipement contrôlé]]</f>
        <v>0</v>
      </c>
      <c r="M36" s="39">
        <f>Green...PU[[#This Row],[QUANTITE]]*Green...PU[[#This Row],[Prix unitaire TTC par équipement contrôlé]]</f>
        <v>0</v>
      </c>
    </row>
    <row r="37" spans="2:13" ht="42.75" x14ac:dyDescent="0.2">
      <c r="B37" s="38" t="s">
        <v>99</v>
      </c>
      <c r="C37" s="77" t="s">
        <v>105</v>
      </c>
      <c r="D37" s="38" t="s">
        <v>3</v>
      </c>
      <c r="E37" s="83" t="s">
        <v>70</v>
      </c>
      <c r="F37" s="77" t="s">
        <v>102</v>
      </c>
      <c r="G37" s="28" t="s">
        <v>116</v>
      </c>
      <c r="H37" s="28" t="s">
        <v>116</v>
      </c>
      <c r="I37" s="28" t="s">
        <v>116</v>
      </c>
      <c r="J37" s="86"/>
      <c r="K37" s="28" t="s">
        <v>116</v>
      </c>
      <c r="L37" s="146"/>
      <c r="M37" s="146"/>
    </row>
    <row r="38" spans="2:13" ht="42.75" x14ac:dyDescent="0.2">
      <c r="B38" s="38" t="s">
        <v>99</v>
      </c>
      <c r="C38" s="77" t="s">
        <v>105</v>
      </c>
      <c r="D38" s="38" t="s">
        <v>19</v>
      </c>
      <c r="E38" s="83" t="s">
        <v>70</v>
      </c>
      <c r="F38" s="77" t="s">
        <v>103</v>
      </c>
      <c r="G38" s="28" t="s">
        <v>116</v>
      </c>
      <c r="H38" s="28" t="s">
        <v>116</v>
      </c>
      <c r="I38" s="28" t="s">
        <v>116</v>
      </c>
      <c r="J38" s="86"/>
      <c r="K38" s="28" t="s">
        <v>116</v>
      </c>
      <c r="L38" s="146"/>
      <c r="M38" s="146"/>
    </row>
    <row r="39" spans="2:13" ht="23.25" x14ac:dyDescent="0.2">
      <c r="B39" s="105"/>
      <c r="C39" s="94"/>
      <c r="D39" s="94"/>
      <c r="E39" s="106"/>
      <c r="F39" s="106"/>
      <c r="G39" s="107"/>
      <c r="H39" s="108"/>
      <c r="I39" s="109"/>
      <c r="J39" s="110"/>
      <c r="K39" s="71" t="s">
        <v>81</v>
      </c>
      <c r="L39" s="39">
        <f>SUBTOTAL(109,Green...PU[Montant total HT])</f>
        <v>0</v>
      </c>
      <c r="M39" s="39">
        <f>SUBTOTAL(109,Green...PU[Montant total TTC])</f>
        <v>0</v>
      </c>
    </row>
  </sheetData>
  <sheetProtection algorithmName="SHA-512" hashValue="2V9LlLUFRtzruzFa25U9iMDFZzx3X78IgerRD1HpMTSiUdel7WQxgSbFuffZ2FmQB8/mPkDLg01EXb2bJ2EQJA==" saltValue="TIa/yUdfFpZfGFR5cZpkSw==" spinCount="100000" sheet="1" objects="1" scenarios="1" selectLockedCells="1"/>
  <mergeCells count="2">
    <mergeCell ref="B2:I2"/>
    <mergeCell ref="B5:J5"/>
  </mergeCells>
  <pageMargins left="0.7" right="0.7" top="0.75" bottom="0.75" header="0.3" footer="0.3"/>
  <pageSetup paperSize="9" orientation="portrait" r:id="rId1"/>
  <drawing r:id="rId2"/>
  <tableParts count="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6772D-7DC7-4E1B-A311-76874D213231}">
  <sheetPr>
    <tabColor rgb="FFFFC000"/>
  </sheetPr>
  <dimension ref="A2:K116"/>
  <sheetViews>
    <sheetView showGridLines="0" zoomScale="94" zoomScaleNormal="160" workbookViewId="0">
      <selection activeCell="C5" sqref="C5"/>
    </sheetView>
  </sheetViews>
  <sheetFormatPr baseColWidth="10" defaultColWidth="10.85546875" defaultRowHeight="14.25" x14ac:dyDescent="0.2"/>
  <cols>
    <col min="1" max="1" width="15.42578125" style="11" customWidth="1"/>
    <col min="2" max="2" width="31.7109375" style="2" bestFit="1" customWidth="1"/>
    <col min="3" max="3" width="29" style="119" customWidth="1"/>
    <col min="4" max="4" width="36.28515625" style="2" customWidth="1"/>
    <col min="5" max="5" width="41.42578125" style="2" bestFit="1" customWidth="1"/>
    <col min="6" max="6" width="19.140625" style="2" customWidth="1"/>
    <col min="7" max="7" width="34" style="2" customWidth="1"/>
    <col min="8" max="8" width="59.85546875" style="3" customWidth="1"/>
    <col min="9" max="9" width="14.28515625" style="2" customWidth="1"/>
    <col min="10" max="10" width="54.140625" style="2" customWidth="1"/>
    <col min="11" max="11" width="12.85546875" style="2" bestFit="1" customWidth="1"/>
    <col min="12" max="12" width="55.85546875" style="2" customWidth="1"/>
    <col min="13" max="13" width="26.85546875" style="2" customWidth="1"/>
    <col min="14" max="14" width="27.140625" style="2" customWidth="1"/>
    <col min="15" max="16384" width="10.85546875" style="2"/>
  </cols>
  <sheetData>
    <row r="2" spans="1:11" s="1" customFormat="1" ht="30" x14ac:dyDescent="0.2">
      <c r="A2" s="21"/>
      <c r="B2" s="175" t="s">
        <v>84</v>
      </c>
      <c r="C2" s="175"/>
      <c r="D2" s="175"/>
      <c r="E2" s="175"/>
      <c r="H2" s="26"/>
      <c r="K2" s="9"/>
    </row>
    <row r="3" spans="1:11" s="1" customFormat="1" ht="30" x14ac:dyDescent="0.25">
      <c r="A3" s="21"/>
      <c r="B3" s="176" t="s">
        <v>85</v>
      </c>
      <c r="C3" s="176"/>
      <c r="D3" s="176"/>
      <c r="E3" s="176"/>
      <c r="F3" s="176"/>
      <c r="G3" s="176"/>
      <c r="H3" s="176"/>
      <c r="I3" s="176"/>
      <c r="J3" s="176"/>
      <c r="K3" s="9"/>
    </row>
    <row r="4" spans="1:11" s="1" customFormat="1" ht="30" x14ac:dyDescent="0.25">
      <c r="A4" s="21"/>
      <c r="B4" s="154" t="s">
        <v>136</v>
      </c>
      <c r="C4" s="153">
        <f>Viallet!D3</f>
        <v>0</v>
      </c>
      <c r="D4" s="151"/>
      <c r="E4" s="151"/>
      <c r="F4" s="151"/>
      <c r="G4" s="151"/>
      <c r="H4" s="151"/>
      <c r="I4" s="151"/>
      <c r="J4" s="151"/>
      <c r="K4" s="9"/>
    </row>
    <row r="6" spans="1:11" ht="26.25" x14ac:dyDescent="0.2">
      <c r="B6" s="172" t="s">
        <v>74</v>
      </c>
      <c r="C6" s="172"/>
      <c r="D6" s="172"/>
      <c r="E6" s="172"/>
      <c r="F6" s="172"/>
      <c r="G6" s="172"/>
      <c r="H6" s="172"/>
      <c r="I6" s="172"/>
      <c r="J6" s="172"/>
      <c r="K6" s="172"/>
    </row>
    <row r="7" spans="1:11" ht="26.25" x14ac:dyDescent="0.2">
      <c r="B7" s="32"/>
      <c r="C7" s="32"/>
      <c r="D7" s="32"/>
      <c r="E7" s="32"/>
      <c r="F7" s="32"/>
      <c r="G7" s="32"/>
      <c r="H7" s="32"/>
      <c r="I7" s="32"/>
      <c r="J7" s="32"/>
      <c r="K7" s="32"/>
    </row>
    <row r="8" spans="1:11" ht="26.25" x14ac:dyDescent="0.2">
      <c r="B8" s="113" t="s">
        <v>109</v>
      </c>
      <c r="C8" s="116" t="s">
        <v>112</v>
      </c>
      <c r="D8" s="114" t="s">
        <v>83</v>
      </c>
      <c r="E8" s="114" t="s">
        <v>82</v>
      </c>
      <c r="F8" s="32"/>
      <c r="G8" s="32"/>
      <c r="H8" s="32"/>
      <c r="I8" s="32"/>
      <c r="J8" s="32"/>
      <c r="K8" s="32"/>
    </row>
    <row r="9" spans="1:11" ht="36" x14ac:dyDescent="0.2">
      <c r="B9" s="111" t="s">
        <v>113</v>
      </c>
      <c r="C9" s="122" t="s">
        <v>22</v>
      </c>
      <c r="D9" s="112">
        <f>D16+D17</f>
        <v>0</v>
      </c>
      <c r="E9" s="112">
        <f>E16+E17</f>
        <v>0</v>
      </c>
      <c r="F9" s="32"/>
      <c r="G9" s="32"/>
      <c r="H9" s="32"/>
      <c r="I9" s="32"/>
      <c r="J9" s="32"/>
      <c r="K9" s="32"/>
    </row>
    <row r="10" spans="1:11" ht="36" x14ac:dyDescent="0.2">
      <c r="B10" s="111" t="s">
        <v>113</v>
      </c>
      <c r="C10" s="122" t="s">
        <v>92</v>
      </c>
      <c r="D10" s="112">
        <f>D18+D19</f>
        <v>0</v>
      </c>
      <c r="E10" s="112">
        <f>E18+E19</f>
        <v>0</v>
      </c>
      <c r="F10" s="32"/>
      <c r="G10" s="32"/>
      <c r="H10" s="32"/>
      <c r="I10" s="32"/>
      <c r="J10" s="32"/>
      <c r="K10" s="32"/>
    </row>
    <row r="11" spans="1:11" ht="54" x14ac:dyDescent="0.2">
      <c r="B11" s="111" t="s">
        <v>113</v>
      </c>
      <c r="C11" s="122" t="s">
        <v>114</v>
      </c>
      <c r="D11" s="112">
        <f>D20+D21</f>
        <v>0</v>
      </c>
      <c r="E11" s="112">
        <f>E20+E21</f>
        <v>0</v>
      </c>
      <c r="F11" s="32"/>
      <c r="G11" s="32"/>
      <c r="H11" s="32"/>
      <c r="I11" s="32"/>
      <c r="J11" s="32"/>
      <c r="K11" s="32"/>
    </row>
    <row r="12" spans="1:11" ht="23.25" x14ac:dyDescent="0.35">
      <c r="C12" s="117" t="s">
        <v>81</v>
      </c>
      <c r="D12" s="115">
        <f>SUM(D9:D11)</f>
        <v>0</v>
      </c>
      <c r="E12" s="115">
        <f>SUM(E9:E11)</f>
        <v>0</v>
      </c>
      <c r="F12" s="20"/>
      <c r="G12" s="20"/>
    </row>
    <row r="13" spans="1:11" customFormat="1" ht="15" x14ac:dyDescent="0.25">
      <c r="A13" s="11"/>
      <c r="C13" s="118"/>
    </row>
    <row r="14" spans="1:11" customFormat="1" ht="15" x14ac:dyDescent="0.25">
      <c r="A14" s="11"/>
      <c r="C14" s="118"/>
    </row>
    <row r="15" spans="1:11" customFormat="1" ht="15" x14ac:dyDescent="0.25">
      <c r="A15" s="11"/>
    </row>
    <row r="16" spans="1:11" customFormat="1" ht="15" x14ac:dyDescent="0.25">
      <c r="A16" s="11"/>
    </row>
    <row r="17" spans="1:3" customFormat="1" ht="15" x14ac:dyDescent="0.25">
      <c r="A17" s="11"/>
    </row>
    <row r="18" spans="1:3" customFormat="1" ht="15" x14ac:dyDescent="0.25">
      <c r="A18" s="11"/>
    </row>
    <row r="19" spans="1:3" customFormat="1" ht="15" x14ac:dyDescent="0.25">
      <c r="A19" s="11"/>
    </row>
    <row r="20" spans="1:3" customFormat="1" ht="15" x14ac:dyDescent="0.25">
      <c r="A20" s="11"/>
    </row>
    <row r="21" spans="1:3" customFormat="1" ht="15" x14ac:dyDescent="0.25">
      <c r="A21" s="11"/>
    </row>
    <row r="22" spans="1:3" customFormat="1" ht="15.75" x14ac:dyDescent="0.25">
      <c r="A22" s="16"/>
      <c r="C22" s="118"/>
    </row>
    <row r="23" spans="1:3" customFormat="1" ht="15.75" x14ac:dyDescent="0.25">
      <c r="A23" s="16"/>
      <c r="C23" s="118"/>
    </row>
    <row r="24" spans="1:3" customFormat="1" ht="15" x14ac:dyDescent="0.25">
      <c r="A24" s="11"/>
      <c r="C24" s="118"/>
    </row>
    <row r="25" spans="1:3" customFormat="1" ht="15" x14ac:dyDescent="0.25">
      <c r="A25" s="11"/>
      <c r="C25" s="118"/>
    </row>
    <row r="26" spans="1:3" customFormat="1" ht="15" x14ac:dyDescent="0.25">
      <c r="A26" s="11"/>
      <c r="C26" s="118"/>
    </row>
    <row r="27" spans="1:3" customFormat="1" ht="15" x14ac:dyDescent="0.25">
      <c r="A27" s="11"/>
      <c r="C27" s="118"/>
    </row>
    <row r="28" spans="1:3" customFormat="1" ht="15" x14ac:dyDescent="0.25">
      <c r="A28" s="11"/>
      <c r="C28" s="118"/>
    </row>
    <row r="29" spans="1:3" customFormat="1" ht="15" x14ac:dyDescent="0.25">
      <c r="A29" s="11"/>
      <c r="C29" s="118"/>
    </row>
    <row r="30" spans="1:3" customFormat="1" ht="15" x14ac:dyDescent="0.25">
      <c r="A30" s="11"/>
      <c r="C30" s="118"/>
    </row>
    <row r="31" spans="1:3" customFormat="1" ht="15" x14ac:dyDescent="0.25">
      <c r="A31" s="11"/>
      <c r="C31" s="118"/>
    </row>
    <row r="32" spans="1:3" customFormat="1" ht="15" x14ac:dyDescent="0.25">
      <c r="A32" s="11"/>
      <c r="C32" s="118"/>
    </row>
    <row r="33" spans="1:3" customFormat="1" ht="15" x14ac:dyDescent="0.25">
      <c r="A33" s="11"/>
      <c r="C33" s="118"/>
    </row>
    <row r="34" spans="1:3" customFormat="1" ht="15" x14ac:dyDescent="0.25">
      <c r="A34" s="11"/>
      <c r="C34" s="118"/>
    </row>
    <row r="35" spans="1:3" customFormat="1" ht="15" x14ac:dyDescent="0.25">
      <c r="A35" s="11"/>
      <c r="C35" s="118"/>
    </row>
    <row r="36" spans="1:3" customFormat="1" ht="15" x14ac:dyDescent="0.25">
      <c r="A36" s="11"/>
      <c r="C36" s="118"/>
    </row>
    <row r="37" spans="1:3" customFormat="1" ht="15" x14ac:dyDescent="0.25">
      <c r="A37" s="11"/>
      <c r="C37" s="118"/>
    </row>
    <row r="38" spans="1:3" customFormat="1" ht="15" x14ac:dyDescent="0.25">
      <c r="A38" s="11"/>
      <c r="C38" s="118"/>
    </row>
    <row r="39" spans="1:3" customFormat="1" ht="15" x14ac:dyDescent="0.25">
      <c r="A39" s="11"/>
      <c r="C39" s="118"/>
    </row>
    <row r="40" spans="1:3" customFormat="1" ht="15" x14ac:dyDescent="0.25">
      <c r="A40" s="11"/>
      <c r="C40" s="118"/>
    </row>
    <row r="41" spans="1:3" customFormat="1" ht="15" x14ac:dyDescent="0.25">
      <c r="A41" s="11"/>
      <c r="C41" s="118"/>
    </row>
    <row r="42" spans="1:3" customFormat="1" ht="15" x14ac:dyDescent="0.25">
      <c r="A42" s="11"/>
      <c r="C42" s="118"/>
    </row>
    <row r="43" spans="1:3" customFormat="1" ht="15" x14ac:dyDescent="0.25">
      <c r="A43" s="11"/>
      <c r="C43" s="118"/>
    </row>
    <row r="44" spans="1:3" customFormat="1" ht="15" x14ac:dyDescent="0.25">
      <c r="A44" s="11"/>
      <c r="C44" s="118"/>
    </row>
    <row r="45" spans="1:3" customFormat="1" ht="15" x14ac:dyDescent="0.25">
      <c r="A45" s="11"/>
      <c r="C45" s="118"/>
    </row>
    <row r="46" spans="1:3" customFormat="1" ht="15" x14ac:dyDescent="0.25">
      <c r="A46" s="11"/>
      <c r="C46" s="118"/>
    </row>
    <row r="47" spans="1:3" customFormat="1" ht="15" x14ac:dyDescent="0.25">
      <c r="A47" s="11"/>
      <c r="C47" s="118"/>
    </row>
    <row r="48" spans="1:3" customFormat="1" ht="15" x14ac:dyDescent="0.25">
      <c r="A48" s="11"/>
      <c r="C48" s="118"/>
    </row>
    <row r="49" spans="1:3" customFormat="1" ht="15" x14ac:dyDescent="0.25">
      <c r="A49" s="11"/>
      <c r="C49" s="118"/>
    </row>
    <row r="50" spans="1:3" customFormat="1" ht="15" x14ac:dyDescent="0.25">
      <c r="A50" s="11"/>
      <c r="C50" s="118"/>
    </row>
    <row r="51" spans="1:3" customFormat="1" ht="15" x14ac:dyDescent="0.25">
      <c r="A51" s="11"/>
      <c r="C51" s="118"/>
    </row>
    <row r="52" spans="1:3" customFormat="1" ht="15" x14ac:dyDescent="0.25">
      <c r="A52" s="11"/>
      <c r="C52" s="118"/>
    </row>
    <row r="53" spans="1:3" customFormat="1" ht="15" x14ac:dyDescent="0.25">
      <c r="A53" s="11"/>
      <c r="C53" s="118"/>
    </row>
    <row r="54" spans="1:3" customFormat="1" ht="15" x14ac:dyDescent="0.25">
      <c r="A54" s="11"/>
      <c r="C54" s="118"/>
    </row>
    <row r="55" spans="1:3" customFormat="1" ht="15" x14ac:dyDescent="0.25">
      <c r="A55" s="11"/>
      <c r="C55" s="118"/>
    </row>
    <row r="56" spans="1:3" customFormat="1" ht="15" x14ac:dyDescent="0.25">
      <c r="A56" s="11"/>
      <c r="C56" s="118"/>
    </row>
    <row r="57" spans="1:3" customFormat="1" ht="15" x14ac:dyDescent="0.25">
      <c r="A57" s="11"/>
      <c r="C57" s="118"/>
    </row>
    <row r="58" spans="1:3" customFormat="1" ht="15" x14ac:dyDescent="0.25">
      <c r="A58" s="11"/>
      <c r="C58" s="118"/>
    </row>
    <row r="59" spans="1:3" customFormat="1" ht="15" x14ac:dyDescent="0.25">
      <c r="A59" s="11"/>
      <c r="C59" s="118"/>
    </row>
    <row r="60" spans="1:3" customFormat="1" ht="15" x14ac:dyDescent="0.25">
      <c r="A60" s="11"/>
      <c r="C60" s="118"/>
    </row>
    <row r="61" spans="1:3" customFormat="1" ht="15" x14ac:dyDescent="0.25">
      <c r="A61" s="11"/>
      <c r="C61" s="118"/>
    </row>
    <row r="62" spans="1:3" customFormat="1" ht="15" x14ac:dyDescent="0.25">
      <c r="A62" s="11"/>
      <c r="C62" s="118"/>
    </row>
    <row r="63" spans="1:3" customFormat="1" ht="15" x14ac:dyDescent="0.25">
      <c r="A63" s="11"/>
      <c r="C63" s="118"/>
    </row>
    <row r="64" spans="1:3" customFormat="1" ht="15" x14ac:dyDescent="0.25">
      <c r="A64" s="11"/>
      <c r="C64" s="118"/>
    </row>
    <row r="65" spans="1:3" customFormat="1" ht="15" x14ac:dyDescent="0.25">
      <c r="A65" s="11"/>
      <c r="C65" s="118"/>
    </row>
    <row r="66" spans="1:3" customFormat="1" ht="15" x14ac:dyDescent="0.25">
      <c r="A66" s="11"/>
      <c r="C66" s="118"/>
    </row>
    <row r="67" spans="1:3" customFormat="1" ht="15" x14ac:dyDescent="0.25">
      <c r="A67" s="11"/>
      <c r="C67" s="118"/>
    </row>
    <row r="68" spans="1:3" customFormat="1" ht="15" x14ac:dyDescent="0.25">
      <c r="A68" s="11"/>
      <c r="C68" s="118"/>
    </row>
    <row r="69" spans="1:3" customFormat="1" ht="15" x14ac:dyDescent="0.25">
      <c r="A69" s="11"/>
      <c r="C69" s="118"/>
    </row>
    <row r="70" spans="1:3" customFormat="1" ht="15" x14ac:dyDescent="0.25">
      <c r="A70" s="11"/>
      <c r="C70" s="118"/>
    </row>
    <row r="71" spans="1:3" customFormat="1" ht="15" x14ac:dyDescent="0.25">
      <c r="A71" s="11"/>
      <c r="C71" s="118"/>
    </row>
    <row r="72" spans="1:3" customFormat="1" ht="15" x14ac:dyDescent="0.25">
      <c r="A72" s="11"/>
      <c r="C72" s="118"/>
    </row>
    <row r="73" spans="1:3" customFormat="1" ht="15" x14ac:dyDescent="0.25">
      <c r="A73" s="11"/>
      <c r="C73" s="118"/>
    </row>
    <row r="74" spans="1:3" customFormat="1" ht="15" x14ac:dyDescent="0.25">
      <c r="A74" s="11"/>
      <c r="C74" s="118"/>
    </row>
    <row r="75" spans="1:3" customFormat="1" ht="15" x14ac:dyDescent="0.25">
      <c r="A75" s="11"/>
      <c r="C75" s="118"/>
    </row>
    <row r="76" spans="1:3" customFormat="1" ht="15" x14ac:dyDescent="0.25">
      <c r="A76" s="11"/>
      <c r="C76" s="118"/>
    </row>
    <row r="77" spans="1:3" customFormat="1" ht="15" x14ac:dyDescent="0.25">
      <c r="A77" s="11"/>
      <c r="C77" s="118"/>
    </row>
    <row r="78" spans="1:3" customFormat="1" ht="15" x14ac:dyDescent="0.25">
      <c r="A78" s="11"/>
      <c r="C78" s="118"/>
    </row>
    <row r="79" spans="1:3" customFormat="1" ht="15" x14ac:dyDescent="0.25">
      <c r="A79" s="11"/>
      <c r="C79" s="118"/>
    </row>
    <row r="80" spans="1:3" customFormat="1" ht="15" x14ac:dyDescent="0.25">
      <c r="A80" s="11"/>
      <c r="C80" s="118"/>
    </row>
    <row r="81" spans="1:3" customFormat="1" ht="15" x14ac:dyDescent="0.25">
      <c r="A81" s="11"/>
      <c r="C81" s="118"/>
    </row>
    <row r="82" spans="1:3" customFormat="1" ht="15" x14ac:dyDescent="0.25">
      <c r="A82" s="11"/>
      <c r="C82" s="118"/>
    </row>
    <row r="83" spans="1:3" customFormat="1" ht="15" x14ac:dyDescent="0.25">
      <c r="A83" s="11"/>
      <c r="C83" s="118"/>
    </row>
    <row r="84" spans="1:3" customFormat="1" ht="15" x14ac:dyDescent="0.25">
      <c r="A84" s="11"/>
      <c r="C84" s="118"/>
    </row>
    <row r="85" spans="1:3" customFormat="1" ht="15" x14ac:dyDescent="0.25">
      <c r="A85" s="11"/>
      <c r="C85" s="118"/>
    </row>
    <row r="86" spans="1:3" customFormat="1" ht="15" x14ac:dyDescent="0.25">
      <c r="A86" s="11"/>
      <c r="C86" s="118"/>
    </row>
    <row r="87" spans="1:3" customFormat="1" ht="15" x14ac:dyDescent="0.25">
      <c r="A87" s="11"/>
      <c r="C87" s="118"/>
    </row>
    <row r="88" spans="1:3" customFormat="1" ht="15" x14ac:dyDescent="0.25">
      <c r="A88" s="11"/>
      <c r="C88" s="118"/>
    </row>
    <row r="89" spans="1:3" customFormat="1" ht="15" x14ac:dyDescent="0.25">
      <c r="A89" s="11"/>
      <c r="C89" s="118"/>
    </row>
    <row r="90" spans="1:3" customFormat="1" ht="15" x14ac:dyDescent="0.25">
      <c r="A90" s="11"/>
      <c r="C90" s="118"/>
    </row>
    <row r="91" spans="1:3" customFormat="1" ht="15" x14ac:dyDescent="0.25">
      <c r="A91" s="11"/>
      <c r="C91" s="118"/>
    </row>
    <row r="92" spans="1:3" customFormat="1" ht="15" x14ac:dyDescent="0.25">
      <c r="A92" s="11"/>
      <c r="C92" s="118"/>
    </row>
    <row r="93" spans="1:3" customFormat="1" ht="15" x14ac:dyDescent="0.25">
      <c r="A93" s="11"/>
      <c r="C93" s="118"/>
    </row>
    <row r="94" spans="1:3" customFormat="1" ht="15" x14ac:dyDescent="0.25">
      <c r="A94" s="11"/>
      <c r="C94" s="118"/>
    </row>
    <row r="95" spans="1:3" customFormat="1" ht="15" x14ac:dyDescent="0.25">
      <c r="A95" s="11"/>
      <c r="C95" s="118"/>
    </row>
    <row r="96" spans="1:3" customFormat="1" ht="15" x14ac:dyDescent="0.25">
      <c r="A96" s="11"/>
      <c r="C96" s="118"/>
    </row>
    <row r="97" spans="1:3" customFormat="1" ht="15" x14ac:dyDescent="0.25">
      <c r="A97" s="11"/>
      <c r="C97" s="118"/>
    </row>
    <row r="98" spans="1:3" customFormat="1" ht="15" x14ac:dyDescent="0.25">
      <c r="A98" s="11"/>
      <c r="C98" s="118"/>
    </row>
    <row r="99" spans="1:3" customFormat="1" ht="15" x14ac:dyDescent="0.25">
      <c r="A99" s="11"/>
      <c r="C99" s="118"/>
    </row>
    <row r="100" spans="1:3" customFormat="1" ht="15" x14ac:dyDescent="0.25">
      <c r="A100" s="11"/>
      <c r="C100" s="118"/>
    </row>
    <row r="101" spans="1:3" customFormat="1" ht="15" x14ac:dyDescent="0.25">
      <c r="A101" s="11"/>
      <c r="C101" s="118"/>
    </row>
    <row r="102" spans="1:3" customFormat="1" ht="15" x14ac:dyDescent="0.25">
      <c r="A102" s="11"/>
      <c r="C102" s="118"/>
    </row>
    <row r="103" spans="1:3" customFormat="1" ht="15" x14ac:dyDescent="0.25">
      <c r="A103" s="11"/>
      <c r="C103" s="118"/>
    </row>
    <row r="104" spans="1:3" customFormat="1" ht="15" x14ac:dyDescent="0.25">
      <c r="A104" s="11"/>
      <c r="C104" s="118"/>
    </row>
    <row r="105" spans="1:3" customFormat="1" ht="15" x14ac:dyDescent="0.25">
      <c r="A105" s="11"/>
      <c r="C105" s="118"/>
    </row>
    <row r="106" spans="1:3" customFormat="1" ht="15" x14ac:dyDescent="0.25">
      <c r="A106" s="11"/>
      <c r="C106" s="118"/>
    </row>
    <row r="107" spans="1:3" customFormat="1" ht="15" x14ac:dyDescent="0.25">
      <c r="A107" s="11"/>
      <c r="C107" s="118"/>
    </row>
    <row r="108" spans="1:3" customFormat="1" ht="15" x14ac:dyDescent="0.25">
      <c r="A108" s="11"/>
      <c r="C108" s="118"/>
    </row>
    <row r="109" spans="1:3" customFormat="1" ht="15" x14ac:dyDescent="0.25">
      <c r="A109" s="11"/>
      <c r="C109" s="118"/>
    </row>
    <row r="110" spans="1:3" customFormat="1" ht="15" x14ac:dyDescent="0.25">
      <c r="A110" s="11"/>
      <c r="C110" s="118"/>
    </row>
    <row r="111" spans="1:3" customFormat="1" ht="15" x14ac:dyDescent="0.25">
      <c r="A111" s="11"/>
      <c r="C111" s="118"/>
    </row>
    <row r="112" spans="1:3" customFormat="1" ht="15" x14ac:dyDescent="0.25">
      <c r="A112" s="11"/>
      <c r="C112" s="118"/>
    </row>
    <row r="113" spans="1:5" customFormat="1" ht="15" x14ac:dyDescent="0.25">
      <c r="A113" s="11"/>
      <c r="C113" s="118"/>
    </row>
    <row r="114" spans="1:5" customFormat="1" ht="15" x14ac:dyDescent="0.25">
      <c r="A114" s="11"/>
      <c r="C114" s="118"/>
    </row>
    <row r="115" spans="1:5" customFormat="1" ht="15" x14ac:dyDescent="0.25">
      <c r="A115" s="11"/>
      <c r="C115" s="118"/>
    </row>
    <row r="116" spans="1:5" ht="15" x14ac:dyDescent="0.25">
      <c r="B116"/>
      <c r="C116" s="118"/>
      <c r="D116"/>
      <c r="E116"/>
    </row>
  </sheetData>
  <sheetProtection algorithmName="SHA-512" hashValue="WZbZSHFmttsPZYDaEVSLtYYZ+rYe/x6Da7MlRtIUs0mnJsWtNdcJLSsUMuB3xYIvEa4H9VqlGgLZKMDfO40yNw==" saltValue="QnN/TNJKQiroH68N5uqp6Q==" spinCount="100000" sheet="1" objects="1" scenarios="1" selectLockedCells="1"/>
  <mergeCells count="3">
    <mergeCell ref="B2:E2"/>
    <mergeCell ref="B3:J3"/>
    <mergeCell ref="B6:K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à lire</vt:lpstr>
      <vt:lpstr>Viallet</vt:lpstr>
      <vt:lpstr>Minatec</vt:lpstr>
      <vt:lpstr>GreEn-ER_ESCAPE_LMMCF</vt:lpstr>
      <vt:lpstr>DQE totaux lot 1</vt:lpstr>
    </vt:vector>
  </TitlesOfParts>
  <Company>Grenoble INP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VIAU Muriel (viaum)</dc:creator>
  <cp:lastModifiedBy>MAURY-DABAJI Hejer (dabajih)</cp:lastModifiedBy>
  <dcterms:created xsi:type="dcterms:W3CDTF">2021-01-14T15:06:00Z</dcterms:created>
  <dcterms:modified xsi:type="dcterms:W3CDTF">2026-01-08T09:14:07Z</dcterms:modified>
</cp:coreProperties>
</file>